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onat\Documents\ALCALDIA DE SAN CRISTOBAL\INFORMES DE ACTIVIDADES\DICIEMBRE\"/>
    </mc:Choice>
  </mc:AlternateContent>
  <bookViews>
    <workbookView xWindow="0" yWindow="0" windowWidth="20490" windowHeight="7650" firstSheet="28" activeTab="32"/>
  </bookViews>
  <sheets>
    <sheet name="ADMINISTRATIVA Y SST" sheetId="32" r:id="rId1"/>
    <sheet name="ALMACEN" sheetId="1" r:id="rId2"/>
    <sheet name="AMBIENTE" sheetId="29" r:id="rId3"/>
    <sheet name="ATENCION AL CIUDADANO" sheetId="33" r:id="rId4"/>
    <sheet name="BIEN-ESTAR" sheetId="2" r:id="rId5"/>
    <sheet name="CALIDAD Y CDI" sheetId="34" r:id="rId6"/>
    <sheet name="CONTRATACIÓN" sheetId="30" r:id="rId7"/>
    <sheet name="CULTURA" sheetId="35" r:id="rId8"/>
    <sheet name="CYPA" sheetId="36" r:id="rId9"/>
    <sheet name="DERECHOS DIFERENCIALES" sheetId="4" r:id="rId10"/>
    <sheet name="DESPACHO" sheetId="5" r:id="rId11"/>
    <sheet name="DESPACHO COMISORIO" sheetId="37" r:id="rId12"/>
    <sheet name="DOTACIONES" sheetId="38" r:id="rId13"/>
    <sheet name="FINANCIERA Y SISTEMAS" sheetId="39" r:id="rId14"/>
    <sheet name="GESTORES DEL ORDEN" sheetId="6" r:id="rId15"/>
    <sheet name="GOBIERNO" sheetId="7" r:id="rId16"/>
    <sheet name="INFRAESTRUCTURA" sheetId="40" r:id="rId17"/>
    <sheet name="INSPECCIONES " sheetId="25" r:id="rId18"/>
    <sheet name="IVC" sheetId="10" r:id="rId19"/>
    <sheet name="JUSTICIA SOCIAL" sheetId="11" r:id="rId20"/>
    <sheet name="MENOS POBREZA" sheetId="41" r:id="rId21"/>
    <sheet name="PARQUES" sheetId="42" r:id="rId22"/>
    <sheet name="PARTICIPACIÓN" sheetId="13" r:id="rId23"/>
    <sheet name="PLANEACIÓN" sheetId="43" r:id="rId24"/>
    <sheet name="POLICIA NACIONAL" sheetId="31" r:id="rId25"/>
    <sheet name="PRODUCTIVIDAD" sheetId="15" r:id="rId26"/>
    <sheet name="RIESGOS" sheetId="44" r:id="rId27"/>
    <sheet name="SEGURIDAD" sheetId="16" r:id="rId28"/>
    <sheet name="TEJIDO SOCIAL" sheetId="21" r:id="rId29"/>
    <sheet name="TERRITORIO CONFIABLE" sheetId="28" r:id="rId30"/>
    <sheet name="TRASMILENIO" sheetId="45" r:id="rId31"/>
    <sheet name="TOTAL" sheetId="17" r:id="rId32"/>
    <sheet name="CATEGORIAS" sheetId="22" r:id="rId3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3" i="17" l="1"/>
  <c r="B33" i="17"/>
  <c r="B6" i="22" l="1"/>
</calcChain>
</file>

<file path=xl/sharedStrings.xml><?xml version="1.0" encoding="utf-8"?>
<sst xmlns="http://schemas.openxmlformats.org/spreadsheetml/2006/main" count="2404" uniqueCount="558">
  <si>
    <t>FECHA</t>
  </si>
  <si>
    <t>ACTIVIDAD</t>
  </si>
  <si>
    <t>PUNTO DE ENCUENTRO</t>
  </si>
  <si>
    <t>INICIO</t>
  </si>
  <si>
    <t xml:space="preserve">PERSONAL ASIGNADO </t>
  </si>
  <si>
    <t>UPZ</t>
  </si>
  <si>
    <t>ZONA</t>
  </si>
  <si>
    <t>R-C</t>
  </si>
  <si>
    <t>ÁREA</t>
  </si>
  <si>
    <t>CATEGORIA</t>
  </si>
  <si>
    <t>OBSERVACION</t>
  </si>
  <si>
    <t>ALCALDIA LOCAL SAN CRISTOBAL</t>
  </si>
  <si>
    <t>33 "SOSIEGO"</t>
  </si>
  <si>
    <t>ALMACEN</t>
  </si>
  <si>
    <t>4. ACTIVIDADES INTERGRUPALES (ALCALDÍA LOCAL)</t>
  </si>
  <si>
    <t>51 "LOS LIBERTADORES"</t>
  </si>
  <si>
    <t>APOYO LOGISTICO</t>
  </si>
  <si>
    <t>34 "20 DE JULIO"</t>
  </si>
  <si>
    <t>ACTIVIDADES</t>
  </si>
  <si>
    <t>GESTORES UTILIZADOS</t>
  </si>
  <si>
    <t>1. ACTIVIDADES PREVENTIVAS</t>
  </si>
  <si>
    <t xml:space="preserve">CUALQUIER INQUIETUD TOMAR CONTACTO CON NUESTRO LIDER ALEXANDER MORALES AL TELEFONO: 3118593406, </t>
  </si>
  <si>
    <t>50 "LA GLORIA"</t>
  </si>
  <si>
    <t>1 Y 6</t>
  </si>
  <si>
    <t>32 "SAN BLAS"</t>
  </si>
  <si>
    <t>DERECHOS DIFERENCIALES</t>
  </si>
  <si>
    <t>N/A</t>
  </si>
  <si>
    <t>DESPACHO</t>
  </si>
  <si>
    <t>GESTORES DEL ORDEN</t>
  </si>
  <si>
    <t>08:00 A 12:30</t>
  </si>
  <si>
    <t>12:30 A 17:00</t>
  </si>
  <si>
    <t>GOBIERNO</t>
  </si>
  <si>
    <t>ARA SANTA ROSA</t>
  </si>
  <si>
    <t>IVC</t>
  </si>
  <si>
    <t>IVC CERROS ORIENTALES</t>
  </si>
  <si>
    <t>JHON ESTEBAN DIAZ COLORADO</t>
  </si>
  <si>
    <t>IVC BARES</t>
  </si>
  <si>
    <t>ESTACIÓN DE POLICÍA SAN CRISTOBAL</t>
  </si>
  <si>
    <t>GERALDINE MENDEZ MEZA</t>
  </si>
  <si>
    <t>MARIA CONSUELO RODRIGUEZ TORRES
YURANY ANDREA FRANCO MOLANO</t>
  </si>
  <si>
    <t>JHON HERNEL SANCHEZ SANDOVAL
JAIME ANDRES VELASQUEZ</t>
  </si>
  <si>
    <t xml:space="preserve">CUALQUIER INQUIETUD TOMAR CONTACTO CON ORLANDO AVENDAÑO AL TELEFONO: 3107858080, </t>
  </si>
  <si>
    <t xml:space="preserve">2. ACTIVIDADES DE CONTROL </t>
  </si>
  <si>
    <t>YURANY ANDREA FRANCO MOLANO
MARIA CONSUELO RODRIGUEZ TORRES</t>
  </si>
  <si>
    <t>JUSTICIA SOCIAL</t>
  </si>
  <si>
    <t>PARTICIPACIÓN</t>
  </si>
  <si>
    <t>PRODUCTIVIDAD</t>
  </si>
  <si>
    <t>SEGURIDAD</t>
  </si>
  <si>
    <t>ACOMPAÑAMIENTO PLAN GUITARRA</t>
  </si>
  <si>
    <t xml:space="preserve">CUALQUIER INQUIETUD TOMAR CONTACTO CON FERNANDO CANO AL TELEFONO: 3112134978, </t>
  </si>
  <si>
    <t xml:space="preserve">CUALQUIER INQUIETUD TOMAR CONTACTO CON ANDRÉS MANCERA AL TELEFONO: 3122381939, </t>
  </si>
  <si>
    <t>CANTIDAD DE ACTIVIDADES</t>
  </si>
  <si>
    <t xml:space="preserve">IVC </t>
  </si>
  <si>
    <t xml:space="preserve">PARTICIPACIÓN </t>
  </si>
  <si>
    <t>TOTAL</t>
  </si>
  <si>
    <t>BIEN-ESTAR</t>
  </si>
  <si>
    <t xml:space="preserve">CUALQUIER INQUIETUD TOMAR CONTACTO CON NUESTRO LIDER ALEXANDER MORALES AL TELEFONO: 3118593406,  </t>
  </si>
  <si>
    <t>TURNO RESERVA DE GESTORES DEL 
ORDEN</t>
  </si>
  <si>
    <t>APOYO ADMINISTRATIVO</t>
  </si>
  <si>
    <t>APOYO A ACTIVIDADES ADMINISTRATIVAS Y REQUERIMIENTOS DE LA ALCALDIA</t>
  </si>
  <si>
    <t>PRESTAR DISPONIBILIDAD A LOS REQUERIMIENTOS DEL DESPACHO Y/O MAS ÁREAS DE LA ALCALDÍA.</t>
  </si>
  <si>
    <t>PRESTAR DISPONIBILIDAD A LOS REQUERIMIENTOS DEL DESPACHO Y/O MAS ÁREAS DE LA ALCALDÍA; ASISTEN A CAPACITACIÓN DE SEGURIDAD Y SALUD EN EL TRABAJO A LAS 09:00 HORAS EN EL AUDITORIO DE LA ALCALDIA</t>
  </si>
  <si>
    <t>APOYO CONTROL E INSPECCIÓN EN METROLOGÍA LEGAL</t>
  </si>
  <si>
    <t>IVC ESTABLECIMIENTOS DE COMERCIO</t>
  </si>
  <si>
    <t>3. ACTIVIDADES INTERINSTITUCIONALES</t>
  </si>
  <si>
    <t>CUALQUIER INQUIETUD TOMAR CONTACTO CON EDWARD DE ALMACEN AL TELEFONO: 3194145987.</t>
  </si>
  <si>
    <t>PARQUE NACIONAL</t>
  </si>
  <si>
    <t xml:space="preserve">CUALQUIER INQUIETUD TOMAR CONTACTO CON  FERNANDO CANO AL TELEFONO:  3112134978. </t>
  </si>
  <si>
    <t xml:space="preserve">CUALQUIER INQUIETUD TOMAR CONTACTO CON FERNANDO CANO AL TELEFONO: 3112134978,  </t>
  </si>
  <si>
    <t>ACOMPAÑAMIENTO IVC,  ABOGADOS RESPONSABLES JUAN DAVID GAVIRIA
GIOVANNY  NEIRA</t>
  </si>
  <si>
    <t>IVC ESPACIO PÚBLICO</t>
  </si>
  <si>
    <t>ACOMPAÑAMIENTO IVC,  ABOGADOS RESPONSABLES MIGUEL SÁNCHEZ TELEFONO: 3229461624</t>
  </si>
  <si>
    <t>ACOMPAÑAMIENTO IVC,  ABOGADOS RESPONSABLES MIGUEL SANCHEZ AL TELEFONO: 3229461624</t>
  </si>
  <si>
    <t>ACOMPAÑAMIENTO IVC,  ABOGADOS RESPONSABLES MIGUEL SÁNCHEZ AL TELEFONO: 3229461624</t>
  </si>
  <si>
    <t>IVC METROLOGIA LEGAL</t>
  </si>
  <si>
    <t>CUALQUIER INQUIETUD TOMAR CONTACTO CON ORLANDO AVENDAÑO AL TELEFONO:  3107858080.</t>
  </si>
  <si>
    <t>ACOMPAÑAMIENTO PLAN PARQUE</t>
  </si>
  <si>
    <t xml:space="preserve">CUALQUIER INQUIETUD TOMAR CONTACTO CON FERNANDO CANO AL TELEFONO:  3112134978, </t>
  </si>
  <si>
    <t>JAIME JIMENEZ ROJAS
REINALDO PAREDES ANAYA</t>
  </si>
  <si>
    <t>TEJIDO SOCIAL</t>
  </si>
  <si>
    <t>TRANSMILENIO</t>
  </si>
  <si>
    <t>AMBIENTE</t>
  </si>
  <si>
    <t>BIEN ESTAR</t>
  </si>
  <si>
    <t>CONTRATACIÓN</t>
  </si>
  <si>
    <t>CUALQUIER INQUIETUD TOMAR CONTACTO CON NUESTRO LIDER ALEXANDER MORALES AL TELEFONO: 3118593406</t>
  </si>
  <si>
    <t>JHONATAN ANDRES VELAZQUEZ GONZALEZ
JHEISSON MIGUEL HERNANDEZ GONZALEZ</t>
  </si>
  <si>
    <t>ACOMPAÑAMIENTO SOCIALIZACIÓN DECRETO 825</t>
  </si>
  <si>
    <t>NUEVA ESTACIÓN DE BOMBEROS BELLAVISTA</t>
  </si>
  <si>
    <t>ACOMPAÑAMIENTO PARQUE NACIONAL</t>
  </si>
  <si>
    <t>08:00 A 14:00</t>
  </si>
  <si>
    <t>14:00 A 20:00</t>
  </si>
  <si>
    <t>REINALDO PAREDES ANAYA</t>
  </si>
  <si>
    <t xml:space="preserve">CUALQUIER INQUIETUD TOMAR CONTACTO CON NUESTRO LIDER ALEXANDER MORALES AL TELEFONO: 3118593406; LO ACOMPAÑA DOS GESTORES DE PRIORIZACIÓN Y FOCALIZACIÓN </t>
  </si>
  <si>
    <t>APOYO A ACTIVIDADES ADMINISTRATIVAS Y REQUERIMIENTOS DE LA ALCALDIA; PARA EL CASO DE HAROLD SEBASTIAN SILVA CUBILLOS PRESTARA APOYO ADMINISTRATIVO A LA OFICINA DE SEGURIDAD</t>
  </si>
  <si>
    <t>YUDI FRANCO AYALA
YURANY ANDREA FRANCO MOLANO</t>
  </si>
  <si>
    <t>ACOMPAÑAMIENTO CAMPAÑA HURTO A PERSONAS</t>
  </si>
  <si>
    <t>ESTACIÓN DE POLICÍA 4 SAN CRISTOBAL</t>
  </si>
  <si>
    <t>ACOMPAÑAMIENTO IVC,  ABOGADOS RESPONSABLES JUAN DAVID GAVIRIA
GIOVANNY  NEIRA, AL TELEFONO: 3108088315</t>
  </si>
  <si>
    <t xml:space="preserve">CUALQUIER INQUIETUD TOMAR CONTACTO CON MIGUEL SÁNCHEZ AL TELEFONO: 3229461624,  </t>
  </si>
  <si>
    <t>IVC DERECHOS DE PETICIÓN</t>
  </si>
  <si>
    <t>JAIME ANDRES VELASQUEZ
JHON HERNEL SANCHEZ SANDOVAL
ADRIANA LUCAS</t>
  </si>
  <si>
    <t>ACOMPAÑAMIENTO PLAN REGISTRO</t>
  </si>
  <si>
    <t>RAUL ANDRES QUITORA LOPEZ
SNEIDER ANDRÉS ALZATE CAMACHO</t>
  </si>
  <si>
    <t xml:space="preserve">CUALQUIER INQUIETUD TOMAR CONTACTO CON JOHN ROJAS AL TELEFONO: 3112757703, </t>
  </si>
  <si>
    <t>JHEISSON MIGUEL HERNANDEZ GONZALEZ
JHONATAN ANDRES VELAZQUEZ GONZALEZ</t>
  </si>
  <si>
    <t xml:space="preserve">CUALQUIER INQUIETUD TOMAR CONTACTO CON JUAN DAVID LINARES AL TELEFONO: 3214761413, </t>
  </si>
  <si>
    <t xml:space="preserve">CUALQUIER INQUIETUD TOMAR CONTACTO CON ROSA DAZA  AL TELEFONO:  3202656134, </t>
  </si>
  <si>
    <t xml:space="preserve">CUALQUIER INQUIETUD TOMAR CONTACTO CON ROSA DAZA  AL TELEFONO: 3202656134, </t>
  </si>
  <si>
    <t>CUALQUIER INQUIETUD TOMAR CONTACTO CON ROSA DAZA AL TELEFONO: 3202656134.</t>
  </si>
  <si>
    <t>CUALQUIER INQUIETUD TOMAR CONTACTO CON FRANCISCO RODRÍGUEZ  AL TELEFONO: 3124164054</t>
  </si>
  <si>
    <t>PLAZOLETA 20 DE JULIO</t>
  </si>
  <si>
    <t>JAIME JIMENEZ ROJAS
HARINSON ANTONIO LLOREDA CORDOBA</t>
  </si>
  <si>
    <t>POLICIA NACIONAL</t>
  </si>
  <si>
    <t xml:space="preserve">CUALQUIER INQUIETUD TOMAR CONTACTO CON SUB INTENDENTE RODRÍGUEZ AL TELEFONO: 3057982999,  </t>
  </si>
  <si>
    <t xml:space="preserve">CUALQUIER INQUIETUD TOMAR CONTACTO CON JUAN DAVID LINARES AL TELEFONO:  3214771413,  </t>
  </si>
  <si>
    <t>CUALQUIER INQUIETUD TOMAR CONTACTO CON ANDRÉS MANCERA AL TELEFONO: 3122381939.</t>
  </si>
  <si>
    <t>SALÓN COMUNAL LA ROCA</t>
  </si>
  <si>
    <t>CUALQUIER INQUIETUD TOMAR CONTACTO CON PATRULLERO ZÚÑIGA AL TELEFONO: 3218794181.</t>
  </si>
  <si>
    <t>JORGE ENRIQUE CASTRO BOLAÑOS
JAIME JIMENEZ ROJAS</t>
  </si>
  <si>
    <t>CUALQUIER INQUIETUD TOMAR CONTACTO CON SARA ISABEL GÓMEZ SÁNCHEZ  AL TELEFONO:  3204322739,</t>
  </si>
  <si>
    <t>APOYO LOGISTICO Y ACOMPAÑAMIENTO NOVENA NAVIDEÑA</t>
  </si>
  <si>
    <t>10:30 A 15:30</t>
  </si>
  <si>
    <t>GERALDINE MENDEZ MEZA
KAREN YARLEIDI BELTRAN HERNANDEZ
JAIME ANDRES VELASQUEZ</t>
  </si>
  <si>
    <t>1, 6 Y 7</t>
  </si>
  <si>
    <t>ADMINISTRATIVA Y SST</t>
  </si>
  <si>
    <t>CUALQUIER INQUIETUD TOMAR CONTACTO CON LYNDA BLAIR RAMIREZ  AL TELEFONO: 3017741778, LLEGAN CARGAN Y SE DESPLAZAN AL BARRIO JUAN REY, ARMAN Y ACOMPAÑAN LA ACTIVIDAD.</t>
  </si>
  <si>
    <t>BARRIO JUAN REY</t>
  </si>
  <si>
    <t>16:30 A 20:00</t>
  </si>
  <si>
    <t>CUALQUIER INQUIETUD TOMAR CONTACTO CONLYNDA BLAIR RAMIREZ  AL TELEFONO: 3017741778, LLEGAN ACOMPAÑAN LA NOVENA Y AL FINALIZAR DESCARMAN CARGAN PARA POSTERIORMENTE DESCARGAR EN LA ALCALDIA</t>
  </si>
  <si>
    <t>APOYO LOGISTICO ACTIVIDAD SANTA ROSA</t>
  </si>
  <si>
    <t>ALCALDIA LOCAL SAN CRISTIBAL</t>
  </si>
  <si>
    <t>13:00 Y 19:00</t>
  </si>
  <si>
    <t>KAREN YARLEIDI BELTRAN HERNANDEZ
SNEIDER ANDRÉS ALZATE CAMACHO
JAIME ARDILA GRACIA
JAIME ANDRES VELASQUEZ
RAUL ANDRES QUITORA LOPEZ</t>
  </si>
  <si>
    <t xml:space="preserve">CUALQUIER INQUIETUD TOMAR CONTACTO CON EDWARD DE ALMACEN AL TELEFONO: 3194145987; LLEGAN CARGAN LAS VOLQUETAS, SE DIRIGEN A SANTA ROSA, DESCARGAN Y ARMAN, SE RETIRAN; VUELVEN A LAS 19:00 HORAS A SANTA ROSA, DESARMAN, CARGAN LAS VOLQUETAS PARA POSTERIORMENTE DESCARGAR EN LA ALCALDIA </t>
  </si>
  <si>
    <t>RAUL ANDRES QUITORA LOPEZ
ANDRES LEONARDO ARIAS DUEÑAS 
JORGE ENRIQUE CASTRO BOLAÑOS</t>
  </si>
  <si>
    <t>ALMACEN Y PIGA</t>
  </si>
  <si>
    <t>CUALQUIER INQUIETUD TOMAR CONTACTO CON LINA FERNANDA GUEVARA CARRETERO AL TELEFONO: 319 6697138, LLEGAN CARGAN Y SE DESPLAZAN AL BARRIO GUACAMAYAS, ARMAN Y ACOMPAÑAN LA ACTIVIDAD.</t>
  </si>
  <si>
    <t>BARRIO GUACAMAYAS</t>
  </si>
  <si>
    <t xml:space="preserve"> JAIME ARDILA GRACIA</t>
  </si>
  <si>
    <t>CUALQUIER INQUIETUD TOMAR CONTACTO CON YORX NICOLAS  GORDILLO LEON AL TELEFONO: 3013406144, LLEGAN ACOMPAÑAN LA NOVENA Y AL FINALIZAR DESCARMAN CARGAN PARA POSTERIORMENTE DESCARGAR EN LA ALCALDIA</t>
  </si>
  <si>
    <t>JAVIER MAURICIO FERNANDEZ URREGO
ALEXANDER ALARCÓN 
LUIS ANTONIO CARRASCO CALDERON
ANDRES LEONARDO ARIAS DUEÑAS 
ANDRES ESTEBAN CELY MUÑOZ
JHON HERNEL SANCHEZ SANDOVAL
JAIME ANDRES VELASQUEZ</t>
  </si>
  <si>
    <t>YUDI FRANCO AYALA
CRISTIAN CAMILO PAEZ DAZA
MONICA ANDREA LOPEZ TRUJILLO</t>
  </si>
  <si>
    <t>CUALQUIER INQUIETUD TOMAR CONTACTO CON DIEGO MAURICIO ROJAS CACHOPE AL TELEFONO: 3013406144, LLEGAN CARGAN Y SE DESPLAZAN AL BARRIO PARQUE ENTRENUBES , ARMAN Y ACOMPAÑAN LA ACTIVIDAD.</t>
  </si>
  <si>
    <t>PARQUE ENTRE NUBES</t>
  </si>
  <si>
    <t>MARIA ALEJANDRA ZAMORA HIDALGO
JHON HERNEL SANCHEZ SANDOVAL
JUAN DAVID FANDIÑO LEON</t>
  </si>
  <si>
    <t>CUALQUIER INQUIETUD TOMAR CONTACTO CON DIEGO MAURICIO ROJAS CACHOPE AL TELEFONO: 3013406144, LLEGAN ACOMPAÑAN LA NOVENA Y AL FINALIZAR DESCARMAN CARGAN PARA POSTERIORMENTE DESCARGAR EN LA ALCALDIA</t>
  </si>
  <si>
    <t>HAROLD SEBASTIAN SILVA CUBILLOS
JHONATAN ANDRES VELAZQUEZ GONZALEZ
JHEISSON MIGUEL HERNANDEZ GONZALEZ</t>
  </si>
  <si>
    <t>ATENCION AL CIUDADANO Y CASA DEL CONSUMIDOR</t>
  </si>
  <si>
    <t>CUALQUIER INQUIETUD TOMAR CONTACTO CON INGRITH YURIET VALBUENA CAINA AL TELEFONO: 3142331896, LLEGAN CARGAN Y SE DESPLAZAN AL BARRIO SAN MIGUEL, ARMAN Y ACOMPAÑAN LA ACTIVIDAD.</t>
  </si>
  <si>
    <t>BARRIO SAN MIGUEL</t>
  </si>
  <si>
    <t>ADRIANA LUCAS
HARINSON ANTONIO LLOREDA CORDOBA
JHON HERNEL SANCHEZ SANDOVAL</t>
  </si>
  <si>
    <t>CUALQUIER INQUIETUD TOMAR CONTACTO CON INGRITH YURIET VALBUENA CAINA AL TELEFONO: 3142331896, LLEGAN ACOMPAÑAN LA NOVENA Y AL FINALIZAR DESCARMAN CARGAN PARA POSTERIORMENTE DESCARGAR EN LA ALCALDIA</t>
  </si>
  <si>
    <t>MARIA ALEJANDRA ZAMORA HIDALGO
SAMUEL ANDRES PEÑA DUARTE
ADRIANA LUCAS</t>
  </si>
  <si>
    <t>CUALQUIER INQUIETUD TOMAR CONTACTO CON ANDRES FABIAN GRANADOS JIMENEZ  AL TELEFONO: 3232386338; LLEGAN CARGAN Y SE DESPLAZAN AL BARRIO SAN CRISTOBAL PARTE ALTA, ARMAN Y ACOMPAÑAN LA ACTIVIDAD.</t>
  </si>
  <si>
    <t>BARRIO SAN CRISTOBAL PARTE ALTA</t>
  </si>
  <si>
    <t>MARÍA CRISTINA CASTAÑEDA
GERMAN EDUARDO RODRIGUEZ RODRIGUEZ
SNEIDER ANDRÉS ALZATE CAMACHO</t>
  </si>
  <si>
    <t>CUALQUIER INQUIETUD TOMAR CONTACTO CON ANDRES FABIAN GRANADOS JIMENEZ  AL TELEFONO: 3232386338,</t>
  </si>
  <si>
    <t xml:space="preserve">
RAUL ANDRES QUITORA LOPEZ
JORGE ENRIQUE CASTRO BOLAÑOS
CINDY TATIANA SUAREZ MORALES</t>
  </si>
  <si>
    <t>CALIDAD Y CDI</t>
  </si>
  <si>
    <t>CUALQUIER INQUIETUD TOMAR CONTACTO CON ARCADIO SARMIENTO RAMIREZ AL TELEFONO: 3112425866, LLEGAN CARGAN Y SE DESPLAZAN AL BARRIO ALTOS DEL POBLADO, ARMAN Y ACOMPAÑAN LA ACTIVIDAD.</t>
  </si>
  <si>
    <t>BARRIO ALTOS DEL POBLADO</t>
  </si>
  <si>
    <t>LUIS ANGEL QUINTERO PEREZ</t>
  </si>
  <si>
    <t>CUALQUIER INQUIETUD TOMAR CONTACTO CON ARCADIO SARMIENTO RAMIREZ AL TELEFONO: 3112425866, LLEGAN ACOMPAÑAN LA NOVENA Y AL FINALIZAR DESCARMAN CARGAN PARA POSTERIORMENTE DESCARGAR EN LA ALCALDIA</t>
  </si>
  <si>
    <t>JAIME ARDILA GRACIA
ANDRES LEONARDO ARIAS DUEÑAS 
CRISTIAN CAMILO PAEZ DAZA</t>
  </si>
  <si>
    <t>CUALQUIER INQUIETUD TOMAR CONTACTO CON JOSE MAURICIO BARRAGAN MORENO  AL TELEFONO: 3145855578, LLEGAN CARGAN Y SE DESPLAZAN AL BARRIO SANTA ANA, ARMAN Y ACOMPAÑAN LA ACTIVIDAD.</t>
  </si>
  <si>
    <t>BARRIO SANTA ANA</t>
  </si>
  <si>
    <t>JAIME ARDILA GRACIA</t>
  </si>
  <si>
    <t>CUALQUIER INQUIETUD TOMAR CONTACTO CON JOSE MAURICIO BARRAGAN MORENO  AL TELEFONO: 3145855578, LLEGAN ACOMPAÑAN LA NOVENA Y AL FINALIZAR DESCARMAN CARGAN PARA POSTERIORMENTE DESCARGAR EN LA ALCALDIA</t>
  </si>
  <si>
    <t>ATENCION AL CIUDADANO</t>
  </si>
  <si>
    <t>ANDRES LEONARDO ARIAS DUEÑAS 
YUDI FRANCO AYALA
MICHAEL STEVEN RODRIGUEZ CASTRILLON</t>
  </si>
  <si>
    <t>CULTURA</t>
  </si>
  <si>
    <t>CUALQUIER INQUIETUD TOMAR CONTACTO CON SILKA PATRICIA BARROS RIVADENEIRA AL TELEFONO: 3145855578, LLEGAN CARGAN Y SE DESPLAZAN AL BARRIO BELLAVISTA PARTE ALTA, ARMAN Y ACOMPAÑAN LA ACTIVIDAD.</t>
  </si>
  <si>
    <t xml:space="preserve">BARRIO BELLAVISTA PARTE ALTA </t>
  </si>
  <si>
    <t>JEFERSON STEVEN UINTACO SIERRA
MARÍA CRISTINA CASTAÑEDA
MARIA ALEJANDRA ZAMORA HIDALGO</t>
  </si>
  <si>
    <t>CUALQUIER INQUIETUD TOMAR CONTACTO CON SILKA PATRICIA BARROS RIVADENEIRA AL TELEFONO: 3145855578, LLEGAN ACOMPAÑAN LA NOVENA Y AL FINALIZAR DESCARMAN CARGAN PARA POSTERIORMENTE DESCARGAR EN LA ALCALDIA</t>
  </si>
  <si>
    <t>GERALDINE MENDEZ MEZA
 JAIME ARDILA GRACIA
JORGE ENRIQUE CASTRO BOLAÑOS</t>
  </si>
  <si>
    <t>CYPA</t>
  </si>
  <si>
    <t>CUALQUIER INQUIETUD TOMAR CONTACTO CON NATALY SUAREZ BARRANTES AL TELEFONO: 3227884609, LLEGAN CARGAN Y SE DESPLAZAN AL BARRIO 20 DE JULIO, ARMAN Y ACOMPAÑAN LA ACTIVIDAD.</t>
  </si>
  <si>
    <t>BARRIO 20 DE JULIO</t>
  </si>
  <si>
    <t>JHONATTAN SALAMANCA TRIANA
YURANY ANDREA FRANCO MOLANO
JEFERSON STEVEN UINTACO SIERRA</t>
  </si>
  <si>
    <t>CUALQUIER INQUIETUD TOMAR CONTACTO CON NATALY SUAREZ BARRANTES AL TELEFONO: 3227884609, LLEGAN ACOMPAÑAN LA NOVENA Y AL FINALIZAR DESCARMAN CARGAN PARA POSTERIORMENTE DESCARGAR EN LA ALCALDIA</t>
  </si>
  <si>
    <t>CINDY TATIANA SUAREZ MORALES</t>
  </si>
  <si>
    <t>CUALQUIER INQUIETUD TOMAR CONTACTO CON CUALQUIER INQUIETUD TOMAR CONTACTO CON KARINA ROCIRIS LEON RIAÑO AL TELEFONO: 3124837000; LLEGAN CARGAN Y SE DESPLAZAN AL BARRIO VILLA DE LOS ALPES, ARMAN Y ACOMPAÑAN LA ACTIVIDAD.</t>
  </si>
  <si>
    <t>BARRIO VILLA DE LOS ALPES</t>
  </si>
  <si>
    <t>MONICA ANDREA LOPEZ TRUJILLO</t>
  </si>
  <si>
    <t>CUALQUIER INQUIETUD TOMAR CONTACTO CON CUALQUIER INQUIETUD TOMAR CONTACTO CON KARINA ROCIRIS LEON RIAÑO AL TELEFONO: 3124837000, LLEGAN ACOMPAÑAN LA NOVENA Y AL FINALIZAR DESCARMAN CARGAN PARA POSTERIORMENTE DESCARGAR EN LA ALCALDIA</t>
  </si>
  <si>
    <t>APOYO Y SUPERVICIÓN  NOVENA NAVIDEÑA Y MEGACONCIERTO</t>
  </si>
  <si>
    <t>MARÍA PAULA HERNÁNDEZ MURCIA
GINA PAOLA MUÑOZ BOHORQUEZ
CAROLINA FORERO
ALEXANDER MORALES HERRERA
JONATTAN ALEXANDER QUINTERO JIMENEZ
ROMAN ANDRES GONZALEZ MAZUERA</t>
  </si>
  <si>
    <t>CUALQUIER INQUIETUD TOMAR CONTACTO CON NUESTRO LIDER ALEXANDER MORALES AL TELEFONO: 3118593406.</t>
  </si>
  <si>
    <t>APOYO ACTIVIDAD MUELA DE COLORES</t>
  </si>
  <si>
    <t>CALLE 27 SUR # 10
AL LADO DEL DÓLAR CITY</t>
  </si>
  <si>
    <t>07:00 A 14:00</t>
  </si>
  <si>
    <t>YUDI FRANCO AYALA
REINALDO PAREDES ANAYA
CINDY TATIANA SUAREZ MORALES</t>
  </si>
  <si>
    <t>CUALQUIER INQUIETUD TOMAR CONTACTO CON GIOVANNY MARÍN AL TELEFONO: 300 8429157; EL PERSONAL DE ESTA ACTIVIDAD, LA PRESTARAN DE LUNES A DOMINGO DE ESTA SEMANA, EN EL MISMO HORARIO.</t>
  </si>
  <si>
    <t>14:00 A 19:00</t>
  </si>
  <si>
    <t>KAREN YARLEIDI BELTRAN HERNANDEZ
JEFERSON STEVEN UINTACO SIERRA
LUIS ANGEL QUINTERO PEREZ</t>
  </si>
  <si>
    <t>ACOMPAÑAMIENTO PLANTON</t>
  </si>
  <si>
    <t>CASA DE JUSTICIA 
Calle 31 C SUR # 3 - 67 ESTE</t>
  </si>
  <si>
    <t>07:30 A 12:00</t>
  </si>
  <si>
    <t>GERMAN EDUARDO RODRIGUEZ RODRIGUEZ
MICHAEL STEVEN RODRIGUEZ CASTRILLON</t>
  </si>
  <si>
    <t>ACOMPAÑAMIENTO ACTIVIDAD PROMOCIÓN DE LA DENUNCIA</t>
  </si>
  <si>
    <t>YURANY ANDREA FRANCO MOLANO
CINDY TATIANA SUAREZ MORALES</t>
  </si>
  <si>
    <t>12:00 A 16:30</t>
  </si>
  <si>
    <t>13:00 A 19:00</t>
  </si>
  <si>
    <t xml:space="preserve">ANDRES ESTEBAN CELY MUÑOZ
REINALDO PAREDES ANAYA
JHON ESTEBAN DIAZ COLORADO </t>
  </si>
  <si>
    <t>APOYO PLANTON CASA DE JUSTICIA</t>
  </si>
  <si>
    <t>07:00 A 12:00</t>
  </si>
  <si>
    <t>JAIME ANDRES VELASQUEZ
JAIME JIMENEZ ROJAS
GERMAN EDUARDO RODRIGUEZ RODRIGUEZ
JHON HERNEL SANCHEZ SANDOVAL</t>
  </si>
  <si>
    <t>12:00 A 17:00</t>
  </si>
  <si>
    <t>RAUL ANDRES QUITORA LOPEZ
REINALDO PAREDES ANAYA
JEFERSON STEVEN UINTACO SIERRA
SAMUEL ANDRES PEÑA DUARTE</t>
  </si>
  <si>
    <t>CURSO PRIMER CORRESPONDIENTE</t>
  </si>
  <si>
    <t>07:00 A 13:00</t>
  </si>
  <si>
    <t>JEFERSON STEVEN UINTACO SIERRA
LUZ DARY CORTEZ CARDENAS</t>
  </si>
  <si>
    <t>ACOMPAÑAMIENTO CAMPAÑA PREVENTIVA HURTO A PERSONAS</t>
  </si>
  <si>
    <t>NUEVA ESTACIÓN DE BOMBEROS DE BELLAVISTA</t>
  </si>
  <si>
    <t>ANDRES LEONARDO ARIAS DUEÑAS
JEFERSON STEVEN UINTACO SIERRA</t>
  </si>
  <si>
    <t>ACTIVIDAD CON EL SEÑOR ALCALDE</t>
  </si>
  <si>
    <t>SNEIDER ANDRÉS ALZATE CAMACHO
JAIME ANDRES VELASQUEZ
JHON HERNEL SANCHEZ SANDOVAL
GERALDINE MENDEZ MEZA
SAMUEL ANDRES PEÑA DUARTE
JAIME JIMENEZ ROJAS
ADRIANA LUCAS
CRISTIAN CAMILO PAEZ DAZA
JHONATAN ANDRES VELAZQUEZ GONZALEZ
JHEISSON MIGUEL HERNANDEZ GONZALEZ
RAUL ANDRES QUITORA LOPEZ
JEFERSON STEVEN UINTACO SIERRA
MICHAEL STEVEN RODRIGUEZ CASTRILLON
HAROLD SEBASTIAN SILVA CUBILLOS
ANDRES ESTEBAN CELY MUÑOZ
REINALDO PAREDES ANAYA
MARIA CONSUELO RODRIGUEZ TORRES
KAREN YARLEIDI BELTRAN HERNANDEZ
LUIS ANGEL QUINTERO PEREZ
JHON ESTEBAN DIAZ COLORADO
MARÍA CRISTINA CASTAÑEDA
YUDI FRANCO AYALA
YURANY ANDREA FRANCO MOLANO
ERIKA TATIANA PAEZ CASTILLO
CINDY TATIANA SUAREZ MORALES
JORGE ENRIQUE CASTRO BOLAÑOS
GERMAN EDUARDO RODRIGUEZ RODRIGUEZ
 JAIME ARDILA GRACIA
ANDRES LEONARDO ARIAS DUEÑAS 
HARINSON ANTONIO LLOREDA CORDOBA
LUZ DARY CORTEZ CARDENAS
GINA PAOLA MUÑOZ BOHORQUEZ
JONATTAN ALEXANDER QUINTERO JIMENEZ
MARÍA PAULA HERNÁNDEZ MURCIA
ALEXANDER MORALES HERRERA
CAROLINA FORERO
JHONATTAN SALAMANCA TRIANA
VIVIAN ANGELICA VALBUENA SABOGAL 
LUIS ANTONIO CARRASCO CALDERON
YURI CAROLINA ESTERLING REYES 
KAIRA JINETH CANGA RENTERIA
NANCY MILENA LÓPEZ MOJICA 
MONICA MILENA MONTEALEGRE MALDONADO 
FAVIAN ESNEYDER DELGADO QUIROGA 
LAURA MANUELA GUERRERO VANEGAS 
ROMAN ANDRES GONZALEZ MAZUERA
HUGO LEONARDO ORTIZ GARCIA 
ALEXANDER ALARCÓN 
ROBINSON RUBIANO BARRIOS
ANA VIVAS
ANA YESMITH APONTE HERNÁNDEZ 
JAVIER MAURICIO FERNANDEZ URREGO
HECTOR EDUARDO LOPEZ OVALLE
LADY JOHANNA MORENO RINCÓN
SANDRA PATRICIA ALARCON RODRIGUEZ</t>
  </si>
  <si>
    <t>MICHAEL STEVEN RODRIGUEZ CASTRILLON
SNEIDER ANDRÉS ALZATE CAMACHO</t>
  </si>
  <si>
    <t>RAUL ANDRES QUITORA LOPEZ
 JAIME ARDILA GRACIA</t>
  </si>
  <si>
    <t>JHONATAN ANDRES VELAZQUEZ GONZALEZ
JHEISSON MIGUEL HERNANDEZ GONZALEZ
CRISTIAN CAMILO PAEZ DAZA
YUDI FRANCO AYALA</t>
  </si>
  <si>
    <t>YURANY ANDREA FRANCO MOLANO
HARINSON ANTONIO LLOREDA CORDOBA
GERALDINE MENDEZ MEZA
MARIA ALEJANDRA ZAMORA HIDALGO</t>
  </si>
  <si>
    <t>10:00 A 16:30</t>
  </si>
  <si>
    <t>LUIS ANGEL QUINTERO PEREZ
KAREN YARLEIDI BELTRAN HERNANDEZ
JUAN DAVID FANDIÑO LEON</t>
  </si>
  <si>
    <t>CUALQUIER INQUIETUD TOMAR CONTACTO CON CUALQUIER INQUIETUD TOMAR CONTACTO CON NATALIA ESPITIA ROJAS AL TELEFONO: 314 5259988; LLEGAN CARGAN Y SE DESPLAZAN AL BARRIO RAMAJAL, ARMAN Y ACOMPAÑAN LA ACTIVIDAD.</t>
  </si>
  <si>
    <t>BARRIO RAMAJAL</t>
  </si>
  <si>
    <t>JHEISSON MIGUEL HERNANDEZ GONZALEZ
JHONATAN ANDRES VELAZQUEZ GONZALEZ
MARIA ALEJANDRA ZAMORA HIDALGO</t>
  </si>
  <si>
    <t>CUALQUIER INQUIETUD TOMAR CONTACTO CON CUALQUIER INQUIETUD TOMAR CONTACTO CON NATALIA ESPITIA ROJAS AL TELEFONO: 314 5259988, LLEGAN ACOMPAÑAN LA NOVENA Y AL FINALIZAR DESCARMAN CARGAN PARA POSTERIORMENTE DESCARGAR EN LA ALCALDIA</t>
  </si>
  <si>
    <t>ACOMPAÑAMIENTO  NOVENA NAVIDEÑA Y MEGACONCIERTO</t>
  </si>
  <si>
    <t>08:00 A 13:00</t>
  </si>
  <si>
    <t>KAREN YARLEIDI BELTRAN HERNANDEZ
JHONATAN ANDRES VELAZQUEZ GONZALEZ
JHEISSON MIGUEL HERNANDEZ GONZALEZ
ERIKA TATIANA PAEZ CASTILLO
ANDRES LEONARDO ARIAS DUEÑAS 
JUAN DAVID FANDIÑO LEON
GERALDINE MENDEZ MEZA
CRISTIAN CAMILO PAEZ DAZA</t>
  </si>
  <si>
    <t>CUALQUIER INQUIETUD TOMAR CONTACTO CON ESTHEFANY CHAVERRA.</t>
  </si>
  <si>
    <t>13:00 A 17:00</t>
  </si>
  <si>
    <t>LUIS ANGEL QUINTERO PEREZ
JAIME JIMENEZ ROJAS
ADRIANA LUCAS
HAROLD SEBASTIAN SILVA CUBILLOS
MARIA ALEJANDRA ZAMORA HIDALGO
GERMAN EDUARDO RODRIGUEZ RODRIGUEZ</t>
  </si>
  <si>
    <t>SNEIDER ANDRÉS ALZATE CAMACHO
JAIME ANDRES VELASQUEZ
JHON HERNEL SANCHEZ SANDOVAL
RAUL ANDRES QUITORA LOPEZ
REINALDO PAREDES ANAYA
JHON ESTEBAN DIAZ COLORADO
LUZ DARY CORTEZ CARDENAS</t>
  </si>
  <si>
    <t>CUALQUIER INQUIETUD TOMAR CONTACTO CON ESTHEFANY CHAVERRA, APOYAN LA ACTIVIDAD HASTA SU FINALIZACIÓN</t>
  </si>
  <si>
    <t>ACOMPAÑAMIENTO PLAN BALIZA</t>
  </si>
  <si>
    <t>HAROLD SEBASTIAN SILVA CUBILLOS
KAREN YARLEIDI BELTRAN HERNANDEZ</t>
  </si>
  <si>
    <t>ACOMPAÑAMIENTO RECORRIDO NAVIDEÑO</t>
  </si>
  <si>
    <t>CARRERA 5C ESTE # 53 SUR
PARQUE LAS BRUJAS
BARRIO SANTA RITA SUR ORIENTAL 3</t>
  </si>
  <si>
    <t xml:space="preserve">JAVIER MAURICIO FERNANDEZ URREGO
JAIME ANDRES VELASQUEZ
JHONATTAN SALAMANCA TRIANA
ALEXANDER ALARCÓN </t>
  </si>
  <si>
    <t>CUALQUIER INQUIETUD TOMAR CONTACTO CON NUESTRO LIDER ALEXANDER MORALES AL TELEFONO: 3118593406, ACOMPAÑAN LA ACTIVIDAD HASTA SU FINALIZACIÓN.</t>
  </si>
  <si>
    <t>SNEIDER ANDRÉS ALZATE CAMACHO
ROMAN ANDRES GONZALEZ MAZUERA
LAURA MANUELA GUERRERO VANEGAS 
JAIME ANDRES VELASQUEZ
MICHAEL STEVEN RODRIGUEZ CASTRILLON
YURI CAROLINA ESTERLING REYES 
HECTOR EDUARDO LOPEZ OVALLE
VIVIAN ANGELICA VALBUENA SABOGAL 
ALEXANDER ALARCÓN 
HUGO LEONARDO ORTIZ GARCIA
MARIA CONSUELO RODRIGUEZ TORRES
LUIS ANTONIO CARRASCO CALDERON 
SANDRA PATRICIA ALARCON RODRIGUEZ
ANA YESMITH APONTE HERNÁNDEZ
LADY JOHANNA MORENO RINCÓN 
NANCY MILENA LÓPEZ MOJICA 
FAVIAN ESNEYDER DELGADO QUIROGA 
REINALDO PAREDES ANAYA
JONATTAN ALEXANDER QUINTERO JIMENEZ
MARÍA CRISTINA CASTAÑEDA
ADRIANA LUCAS
SAMUEL ANDRES PEÑA DUARTE
JHEISSON MIGUEL HERNANDEZ GONZALEZ
JHONATAN ANDRES VELAZQUEZ GONZALEZ
CRISTIAN CAMILO PAEZ DAZA
KAREN YARLEIDI BELTRAN HERNANDEZ
JAIME JIMENEZ ROJAS
JHON HERNEL SANCHEZ SANDOVAL
GERALDINE MENDEZ MEZA
JORGE ENRIQUE CASTRO BOLAÑOS
CINDY TATIANA SUAREZ MORALES
LUIS ANGEL QUINTERO PEREZ
JHON ESTEBAN DIAZ COLORADO
ALEXANDER MORALES HERRERA
MARÍA PAULA HERNÁNDEZ MURCIA
HAROLD SEBASTIAN SILVA CUBILLOS
CAROLINA FORERO
RAUL ANDRES QUITORA LOPEZ
ROBINSON RUBIANO BARRIOS
YURANY ANDREA FRANCO MOLANO
ANDRES ESTEBAN CELY MUÑOZ
MARIA ALEJANDRA ZAMORA HIDALGO
GERMAN EDUARDO RODRIGUEZ RODRIGUEZ
MONICA MILENA MONTEALEGRE MALDONADO 
ERIKA TATIANA PAEZ CASTILLO
YUDI FRANCO AYALA</t>
  </si>
  <si>
    <t>DESPACHO COMISORIO</t>
  </si>
  <si>
    <t>HAROLD SEBASTIAN SILVA CUBILLOS
GERMAN EDUARDO RODRIGUEZ RODRIGUEZ
REINALDO PAREDES ANAYA</t>
  </si>
  <si>
    <t>DESPACHOS COMISORIOS Y ARCHIVO</t>
  </si>
  <si>
    <t>CUALQUIER INQUIETUD TOMAR CONTACTO CON LUZ MERY PEREZ RUGE AL TELEFONO: 3115428966, LLEGAN CARGAN Y SE DESPLAZAN AL BARRIO VALPARAISO, ARMAN Y ACOMPAÑAN LA ACTIVIDAD.</t>
  </si>
  <si>
    <t>BARRIO VALPARAISO</t>
  </si>
  <si>
    <t>LUZ DARY CORTEZ CARDENAS
JAIME ANDRES VELASQUEZ
GERALDINE MENDEZ MEZA</t>
  </si>
  <si>
    <t>CUALQUIER INQUIETUD TOMAR CONTACTO CON LUZ MERY PEREZ RUGE AL TELEFONO: 3115428966, LLEGAN ACOMPAÑAN LA NOVENA Y AL FINALIZAR DESCARMAN CARGAN PARA POSTERIORMENTE DESCARGAR EN LA ALCALDIA</t>
  </si>
  <si>
    <t>MARIA CONSUELO RODRIGUEZ TORRES
JUAN DAVID FANDIÑO LEON
SNEIDER ANDRÉS ALZATE CAMACHO</t>
  </si>
  <si>
    <t>DOTACIONES</t>
  </si>
  <si>
    <t>CUALQUIER INQUIETUD TOMAR CONTACTO CON CUALQUIER INQUIETUD TOMAR CONTACTO CON ANDRES FELIPE LASSO CEDEÑO AL TELEFONO: 3233934158; LLEGAN CARGAN Y SE DESPLAZAN AL BARRIO CORDOBA, ARMAN Y ACOMPAÑAN LA ACTIVIDAD.</t>
  </si>
  <si>
    <t>BARRIO CORDOBA</t>
  </si>
  <si>
    <t>RAUL ANDRES QUITORA LOPEZ</t>
  </si>
  <si>
    <t>HARINSON ANTONIO LLOREDA CORDOBA</t>
  </si>
  <si>
    <t>FINANCIERA Y SISTEMAS</t>
  </si>
  <si>
    <t>CUALQUIER INQUIETUD TOMAR CONTACTO CON CUALQUIER INQUIETUD TOMAR CONTACTO CON AUGUSTO APARICIO MORENO AL TELEFONO: 312 4870518; LLEGAN CARGAN Y SE DESPLAZAN AL BARRIO VILLA DEL CERRO, ARMAN Y ACOMPAÑAN LA ACTIVIDAD.</t>
  </si>
  <si>
    <t>CARLOS ANDRES ZUÑIGA SINISTERRA
GERMAN EDUARDO RODRIGUEZ RODRIGUEZ</t>
  </si>
  <si>
    <t>JONATTAN ALEXANDER QUINTERO JIMENEZ
ALEXANDER MORALES HERRERA
DIANA CAROLINA FORERO
GINA PAOLA MUÑOZ BOHORQUEZ
MARÍA PAULA HERNÁNDEZ MURCIA
JHONATTAN SALAMANCA TRIANA
HAROLD SEBASTIAN SILVA CUBILLOS</t>
  </si>
  <si>
    <t>JORGE ENRIQUE CASTRO BOLAÑOS
RAUL ANDRES QUITORA LOPEZ</t>
  </si>
  <si>
    <t>CAROLINA FORERO
MARÍA PAULA HERNÁNDEZ MURCIA
GINA PAOLA MUÑOZ BOHORQUEZ
ALEXANDER MORALES HERRERA
JONATTAN ALEXANDER QUINTERO JIMENEZ
JHONATTAN SALAMANCA TRIANA
HAROLD SEBASTIAN SILVA CUBILLOS</t>
  </si>
  <si>
    <t>SNEIDER ANDRÉS ALZATE CAMACHO
CARLOS ANDRES ZUÑIGA SINISTERRA
RAUL ANDRES QUITORA LOPEZ
KAREN YARLEIDI BELTRAN HERNANDEZ</t>
  </si>
  <si>
    <t xml:space="preserve">GERALDINE MENDEZ MEZA
JAIME ANDRES VELASQUEZ
JHON HERNEL SANCHEZ SANDOVAL
SAMUEL ANDRES PEÑA DUARTE
ANDRES LEONARDO ARIAS DUEÑAS </t>
  </si>
  <si>
    <t>RAUL ANDRES QUITORA LOPEZ
GERALDINE MENDEZ MEZA
SNEIDER ANDRÉS ALZATE CAMACHO
KAREN YARLEIDI BELTRAN HERNANDEZ
CINDY TATIANA SUAREZ MORALES
GERMAN EDUARDO RODRIGUEZ RODRIGUEZ
MICHAEL STEVEN RODRIGUEZ CASTRILLON
HARINSON ANTONIO LLOREDA CORDOBA
JHON ESTEBAN DIAZ COLORADO 
ADRIANA LUCAS</t>
  </si>
  <si>
    <t>CRISTIAN CAMILO PAEZ DAZA
JHONATAN ANDRES VELAZQUEZ GONZALEZ
JHEISSON MIGUEL HERNANDEZ GONZALEZ
JEFERSON STEVEN UINTACO SIERRA
LUIS ANGEL QUINTERO PEREZ
YUDI FRANCO AYALA
JORGE ENRIQUE CASTRO BOLAÑOS
MARIA ALEJANDRA ZAMORA HIDALGO
ANDRES LEONARDO ARIAS DUEÑAS 
REINALDO PAREDES ANAYA</t>
  </si>
  <si>
    <t>CAROLINA FORERO
MARÍA PAULA HERNÁNDEZ MURCIA
GINA PAOLA MUÑOZ BOHORQUEZ
ALEXANDER MORALES HERRERA
JONATTAN ALEXANDER QUINTERO JIMENEZ
JHONATTAN SALAMANCA TRIANA
HAROLD SEBASTIAN SILVA CUBILLOS
ROGER RAÚL VELASCO SEGURA</t>
  </si>
  <si>
    <t>APOYO A ACTIVIDADES ADMINISTRATIVAS Y REQUERIMIENTOS DE LA ALCALDIA; PARA EL CASO DE HAROLD SEBASTIAN SILVA CUBILLOS PRESTARA APOYO ADMINISTRATIVO A LA OFICINA DE SEGURIDAD; PARA EL CASO DE ROGER RAÚL VELASCO SEGURA PRESTARÁ APOYO ADMINISTRATIVO DE MANERA VIRTUAL.</t>
  </si>
  <si>
    <t>CINDY TATIANA SUAREZ MORALES
GERALDINE MENDEZ MEZA
SNEIDER ANDRÉS ALZATE CAMACHO
YUDI FRANCO AYALA
HARINSON ANTONIO LLOREDA CORDOBA
LUZ DARY CORTEZ CARDENAS
MARIA CONSUELO RODRIGUEZ TORRES
JORGE ENRIQUE CASTRO BOLAÑOS</t>
  </si>
  <si>
    <t>CRISTIAN CAMILO PAEZ DAZA
LUIS ANGEL QUINTERO PEREZ
MARÍA CRISTINA CASTAÑEDA
ERIKA TATIANA PAEZ CASTILLO
MARIA ALEJANDRA ZAMORA HIDALGO</t>
  </si>
  <si>
    <t>ROGER RAÚL VELASCO SEGURA</t>
  </si>
  <si>
    <t>APOYO A ACTIVIDADES ADMINISTRATIVAS Y REQUERIMIENTOS DE LA ALCALDIA; PARA EL CASO DE ROGER RAÚL VELASCO SEGURA PRESTARÁ APOYO ADMINISTRATIVO DE MANERA VIRTUAL.</t>
  </si>
  <si>
    <t>CAROLINA FORERO
MARÍA PAULA HERNÁNDEZ MURCIA
GINA PAOLA MUÑOZ BOHORQUEZ
ALEXANDER MORALES HERRERA
JONATTAN ALEXANDER QUINTERO JIMENEZ
JHONATTAN SALAMANCA TRIANA
ROGER RAÚL VELASCO SEGURA</t>
  </si>
  <si>
    <t>APOYO A ACTIVIDADES ADMINISTRATIVAS Y REQUERIMIENTOS DE LA ALCALDIA;  PARA EL CASO DE ROGER RAÚL VELASCO SEGURA PRESTARÁ APOYO ADMINISTRATIVO DE MANERA VIRTUAL.</t>
  </si>
  <si>
    <t>MARÍA CRISTINA CASTAÑEDA
GERMAN EDUARDO RODRIGUEZ RODRIGUEZ
ERIKA TATIANA PAEZ CASTILLO
SAMUEL ANDRES PEÑA DUARTE
MARIA CONSUELO RODRIGUEZ TORRES</t>
  </si>
  <si>
    <t>GERALDINE MENDEZ MEZA
SAMUEL ANDRES PEÑA DUARTE
ADRIANA LUCAS
SNEIDER ANDRÉS ALZATE CAMACHO
RAUL ANDRES QUITORA LOPEZ
JEFERSON STEVEN UINTACO SIERRA
REINALDO PAREDES ANAYA
LUIS ANGEL QUINTERO PEREZ
MARÍA CRISTINA CASTAÑEDA
ERIKA TATIANA PAEZ CASTILLO
GERMAN EDUARDO RODRIGUEZ RODRIGUEZ
 JAIME ARDILA GRACIA
LUZ DARY CORTEZ CARDENAS
MONICA ANDREA LOPEZ TRUJILLO</t>
  </si>
  <si>
    <t>GINA PAOLA MUÑOZ BOHORQUEZ
ALEXANDER MORALES HERRERA
JONATTAN ALEXANDER QUINTERO JIMENEZ
JHONATTAN SALAMANCA TRIANA
ROGER RAÚL VELASCO SEGURA</t>
  </si>
  <si>
    <t>ORGANIZACIÓN NOVENA NAVIDEÑA</t>
  </si>
  <si>
    <t>MARIA CONSUELO RODRIGUEZ TORRES
CRISTIAN CAMILO PAEZ DAZA
YURANY ANDREA FRANCO MOLANO
CINDY TATIANA SUAREZ MORALES
MARIA ALEJANDRA ZAMORA HIDALGO</t>
  </si>
  <si>
    <t>CUALQUIER INQUIETUD TOMAR CONTACTO CON ALEXANDER ALARCON AL TELEFONO: 3104764283.</t>
  </si>
  <si>
    <t>ADRIANA LUCAS
LUZ DARY CORTEZ CARDENAS
MONICA ANDREA LOPEZ TRUJILLO
MARÍA CRISTINA CASTAÑEDA
ERIKA TATIANA PAEZ CASTILLO</t>
  </si>
  <si>
    <t>JEFERSON STEVEN UINTACO SIERRA</t>
  </si>
  <si>
    <t>ENSAYOS CORO JUVENIL ACTIVIDAD NOVENA NAVIDEÑA</t>
  </si>
  <si>
    <t>JAIME ANDRES VELASQUEZ</t>
  </si>
  <si>
    <t>MARÍA PAULA HERNÁNDEZ MURCIA
CAROLINA FORERO
GINA PAOLA MUÑOZ BOHORQUEZ
ALEXANDER MORALES HERRERA
JONATTAN ALEXANDER QUINTERO JIMENEZ
JHONATTAN SALAMANCA TRIANA
ROGER RAÚL VELASCO SEGURA</t>
  </si>
  <si>
    <t>MICHAEL STEVEN RODRIGUEZ CASTRILLON
ANDRES ESTEBAN CELY MUÑOZ</t>
  </si>
  <si>
    <t>SAMUEL ANDRES PEÑA DUARTE
MARIA CONSUELO RODRIGUEZ TORRES
GERMAN EDUARDO RODRIGUEZ RODRIGUEZ
ERIKA TATIANA PAEZ CASTILLO
JORGE ENRIQUE CASTRO BOLAÑOS
HAROLD SEBASTIAN SILVA CUBILLOS
KAREN YARLEIDI BELTRAN HERNANDEZ</t>
  </si>
  <si>
    <t>MARÍA CRISTINA CASTAÑEDA
ADRIANA LUCAS
LUZ DARY CORTEZ CARDENAS
MONICA ANDREA LOPEZ TRUJILLO
SNEIDER ANDRÉS ALZATE CAMACHO</t>
  </si>
  <si>
    <t>GINA PAOLA MUÑOZ BOHORQUEZ
ALEXANDER MORALES HERRERA
JONATTAN ALEXANDER QUINTERO JIMENEZ
ROGER RAÚL VELASCO SEGURA</t>
  </si>
  <si>
    <t>CAPACITACIÓN CUENTAS DE COBRO Y ACTAS</t>
  </si>
  <si>
    <t>HARINSON ANTONIO LLOREDA CORDOBA
LUZ DARY CORTEZ CARDENAS
MONICA ANDREA LOPEZ TRUJILLO
JUAN DAVID FANDIÑO LEON</t>
  </si>
  <si>
    <t>CUALQUIER INQUIETUD TOMAR CONTACTO CON CAROLINA FORERO AL TELEFONO: 3028610959.</t>
  </si>
  <si>
    <t>MARÍA PAULA HERNÁNDEZ MURCIA
GINA PAOLA MUÑOZ BOHORQUEZ
ALEXANDER MORALES HERRERA
JONATTAN ALEXANDER QUINTERO JIMENEZ
ROGER RAÚL VELASCO SEGURA</t>
  </si>
  <si>
    <t>JORGE ENRIQUE CASTRO BOLAÑOS
 JAIME ARDILA GRACIA</t>
  </si>
  <si>
    <t>JUAN DAVID FANDIÑO LEON
GERALDINE MENDEZ MEZA</t>
  </si>
  <si>
    <t>MARÍA PAULA HERNÁNDEZ MURCIA
GINA PAOLA MUÑOZ BOHORQUEZ
CAROLINA FORERO
ALEXANDER MORALES HERRERA
JONATTAN ALEXANDER QUINTERO JIMENEZ
ROGER RAÚL VELASCO SEGURA</t>
  </si>
  <si>
    <t>CAROLINA FORERO
GINA PAOLA MUÑOZ BOHORQUEZ
ALEXANDER MORALES HERRERA
JONATTAN ALEXANDER QUINTERO JIMENEZ
ROGER RAÚL VELASCO SEGURA</t>
  </si>
  <si>
    <t>MARÍA PAULA HERNÁNDEZ MURCIA
JONATTAN ALEXANDER QUINTERO JIMENEZ
GINA PAOLA MUÑOZ BOHORQUEZ</t>
  </si>
  <si>
    <t>JHONATTAN SALAMANCA TRIANA
JONATTAN ALEXANDER QUINTERO JIMENEZ
GINA PAOLA MUÑOZ BOHORQUEZ
ROGER RAÚL VELASCO SEGURA</t>
  </si>
  <si>
    <t>VIRTUAL</t>
  </si>
  <si>
    <t>SORAYA ELVIRA RAMIREZ CASTRO
GERALDIN MELO BELLO</t>
  </si>
  <si>
    <t xml:space="preserve">CUALQUIER INQUIETUD TOMAR CONTACTO CON CAROLINA FORERO AL TELEFONO:  3028610959,  </t>
  </si>
  <si>
    <t>ACOMPAÑAMIENTO RECORRIDO DE IDENTIFICACIÓN</t>
  </si>
  <si>
    <t>ACTIVIDAD LANZAMIENTO GESTORES DE TERRITORIO</t>
  </si>
  <si>
    <t>SECRETARIA DE GOBIERNO</t>
  </si>
  <si>
    <t xml:space="preserve">MARIA CONSUELO RODRIGUEZ TORRES
YUDI FRANCO AYALA
JAIME ARDILA GRACIA
LUIS ANTONIO CARRASCO CALDERON
MARIA ALEJANDRA ZAMORA HIDALGO
ERIKA TATIANA PAEZ CASTILLO
MONICA MILENA MONTEALEGRE MALDONADO 
MARÍA CRISTINA CASTAÑEDA
ANA YESMITH APONTE HERNÁNDEZ 
ROBINSON RUBIANO BARRIOS
VIVIAN ANGELICA VALBUENA SABOGAL
HECTOR EDUARDO LOPEZ OVALLE
JONATTAN ALEXANDER QUINTERO JIMENEZ </t>
  </si>
  <si>
    <t xml:space="preserve">CUALQUIER INQUIETUD TOMAR CONTACTO CON FERNANDO CANO AL TELEFONO: 3112134978, SE CUBRIRA ESTA ACTIVIDAD Y ACOMPAÑAMIENTO SOCIALIZACIÓN DECRETO 825 </t>
  </si>
  <si>
    <t>HAROLD SEBASTIAN SILVA CUBILLOS
HARINSON ANTONIO LLOREDA CORDOBA</t>
  </si>
  <si>
    <t>ACOMPAÑAMIENTO REGISTRO PERSONAS Y VEHÍCULOS</t>
  </si>
  <si>
    <t>HAROLD SEBASTIAN SILVA CUBILLOS
ANDRES LEONARDO ARIAS DUEÑAS 
MICHAEL STEVEN RODRIGUEZ CASTRILLON</t>
  </si>
  <si>
    <t>ANDRES LEONARDO ARIAS DUEÑAS 
YUDI FRANCO AYALA</t>
  </si>
  <si>
    <t>ACOMPAÑAMIENTO CAMPAÑA PÓLVORA</t>
  </si>
  <si>
    <t>JAIME JIMENEZ ROJAS
MICHAEL STEVEN RODRIGUEZ CASTRILLON</t>
  </si>
  <si>
    <t>JHONATTAN SALAMANCA TRIANA
LUIS ANGEL QUINTERO PEREZ
KAREN YARLEIDI BELTRAN HERNANDEZ</t>
  </si>
  <si>
    <t>INFRAESTRUCTURA I</t>
  </si>
  <si>
    <t>CUALQUIER INQUIETUD TOMAR CONTACTO CON DANIELA VANESA CAMPO GRANADOS  AL TELEFONO: 3017741778, LLEGAN CARGAN Y SE DESPLAZAN AL BARRIO BRISAS, ARMAN Y ACOMPAÑAN LA ACTIVIDAD.</t>
  </si>
  <si>
    <t>BARRIO BRISAS</t>
  </si>
  <si>
    <t>JHEISSON MIGUEL HERNANDEZ GONZALEZ
JHONATAN ANDRES VELAZQUEZ GONZALEZ
JEFERSON STEVEN UINTACO SIERRA</t>
  </si>
  <si>
    <t>CUALQUIER INQUIETUD TOMAR CONTACTO CON DANIELA VANESA CAMPO GRANADOS  AL TELEFONO: 3017741778, LLEGAN ACOMPAÑAN LA NOVENA Y AL FINALIZAR DESCARMAN CARGAN PARA POSTERIORMENTE DESCARGAR EN LA ALCALDIA</t>
  </si>
  <si>
    <t>JEFERSON STEVEN UINTACO SIERRA
SAMUEL ANDRES PEÑA DUARTE
JHON HERNEL SANCHEZ SANDOVAL</t>
  </si>
  <si>
    <t>INFRAESTRUCTURA II</t>
  </si>
  <si>
    <t>CUALQUIER INQUIETUD TOMAR CONTACTO CON FAULER GILBERTO PINILLA RODRIGUEZ   AL TELEFONO: 3004181851, LLEGAN CARGAN Y SE DESPLAZAN AL BARRIO LAS MERCEDES, ARMAN Y ACOMPAÑAN LA ACTIVIDAD.</t>
  </si>
  <si>
    <t>BARRIO LAS MERCEDES</t>
  </si>
  <si>
    <t>CUALQUIER INQUIETUD TOMAR CONTACTO CON FAULER GILBERTO PINILLA RODRIGUEZ   AL TELEFONO: 3004181851, LLEGAN ACOMPAÑAN LA NOVENA Y AL FINALIZAR DESCARMAN CARGAN PARA POSTERIORMENTE DESCARGAR EN LA ALCALDIA</t>
  </si>
  <si>
    <t>INFRAESTRUCTURA</t>
  </si>
  <si>
    <t xml:space="preserve">GERMAN EDUARDO RODRIGUEZ RODRIGUEZ
ANDRES LEONARDO ARIAS DUEÑAS
JAIME JIMENEZ ROJAS </t>
  </si>
  <si>
    <t xml:space="preserve">INSPECCIONES </t>
  </si>
  <si>
    <t>CUALQUIER INQUIETUD TOMAR CONTACTO CON MARITZA ROMERO PINEDA AL TELEFONO: 300 2029217, LLEGAN CARGAN Y SE DESPLAZAN AL BARRIO BELLO HORIZONTE, ARMAN Y ACOMPAÑAN LA ACTIVIDAD.</t>
  </si>
  <si>
    <t>BARRIO BELLO HORIZONTE</t>
  </si>
  <si>
    <t>MARÍA CRISTINA CASTAÑEDA
MONICA ANDREA LOPEZ TRUJILLO
CRISTIAN CAMILO PAEZ DAZA</t>
  </si>
  <si>
    <t>CUALQUIER INQUIETUD TOMAR CONTACTO CON MARITZA ROMERO PINEDA AL TELEFONO: 300 2029217, LLEGAN ACOMPAÑAN LA NOVENA Y AL FINALIZAR DESCARMAN CARGAN PARA POSTERIORMENTE DESCARGAR EN LA ALCALDIA</t>
  </si>
  <si>
    <t>GINA PAOLA MUÑOZ BOHORQUEZ</t>
  </si>
  <si>
    <t>IVC DERECHOS DE PETICIÓN Y POLVORA</t>
  </si>
  <si>
    <t>JHONATTAN SALAMANCA TRIANA</t>
  </si>
  <si>
    <t xml:space="preserve">MEGATOMA </t>
  </si>
  <si>
    <t>GERMAN EDUARDO RODRIGUEZ RODRIGUEZ
ALEXANDER MORALES HERRERA</t>
  </si>
  <si>
    <t>CUALQUIER INQUIETUD TOMAR CONTACTO CON GIOVANNY MARÍN AL TELEFONO: 300 8429157.</t>
  </si>
  <si>
    <t xml:space="preserve">ACOMPAÑMIENTO PLAN POLVORA </t>
  </si>
  <si>
    <t>JHON ESTEBAN DIAZ COLORADO
KAREN YARLEIDI BELTRAN HERNANDEZ</t>
  </si>
  <si>
    <t>CUALQUIER INQUIETUD TOMAR CONTACTO CON SANDRA MURCIA Y GUSTAVO ESPINOSA AL TELEFONO:3204856877 Y 3133720246.</t>
  </si>
  <si>
    <t>IVC ENTORNOS ESCOLARES</t>
  </si>
  <si>
    <t>JHON HERNEL SANCHEZ SANDOVAL
RAUL ANDRES QUITORA LOPEZ</t>
  </si>
  <si>
    <t>HARINSON ANTONIO LLOREDA CORDOBA
SNEIDER ANDRÉS ALZATE CAMACHO
JAIME JIMENEZ ROJAS</t>
  </si>
  <si>
    <t>CUALQUIER INQUIETUD TOMAR CONTACTO CON CINDY STEFANY HEREDIA LEGUIZAMÓN  AL TELEFONO: 3102099955, LLEGAN CARGAN Y SE DESPLAZAN AL BARRIO NUEVA DELHI , ARMAN Y ACOMPAÑAN LA ACTIVIDAD.</t>
  </si>
  <si>
    <t xml:space="preserve">BARRIO NUEVA DELHI </t>
  </si>
  <si>
    <t>JHONATTAN SALAMANCA TRIANA
SAMUEL ANDRES PEÑA DUARTE
MARIA CONSUELO RODRIGUEZ TORRES</t>
  </si>
  <si>
    <t>CUALQUIER INQUIETUD TOMAR CONTACTO CON CINDY STEFANY HEREDIA LEGUIZAMÓN  AL TELEFONO: 3102099955, LLEGAN ACOMPAÑAN LA NOVENA Y AL FINALIZAR DESCARMAN CARGAN PARA POSTERIORMENTE DESCARGAR EN LA ALCALDIA</t>
  </si>
  <si>
    <t>JAIME ANDRES VELASQUEZ
ADRIANA LUCAS
SORAYA ELVIRA RAMIREZ CASTRO</t>
  </si>
  <si>
    <t>CRISTIAN CAMILO PAEZ DAZA
JAIME JIMENEZ ROJAS
JAIME ARDILA GRACIA</t>
  </si>
  <si>
    <t>CUALQUIER INQUIETUD TOMAR CONTACTO CON CINDY STEFANY HEREDIA LEGUIZAMÓN  AL TELEFONO: 3102099955, LLEGAN CARGAN Y SE DESPLAZAN AL PARQUE LA GLORIA, ARMAN Y ACOMPAÑAN LA ACTIVIDAD.</t>
  </si>
  <si>
    <t xml:space="preserve">PARQUE LA GLORIA </t>
  </si>
  <si>
    <t>REINALDO PAREDES ANAYA
JHEISSON MIGUEL HERNANDEZ GONZALEZ
JHONATAN ANDRES VELAZQUEZ GONZALEZ</t>
  </si>
  <si>
    <t xml:space="preserve">ANA YESMITH APONTE HERNÁNDEZ </t>
  </si>
  <si>
    <t>IVC PLAN PÓLVORA</t>
  </si>
  <si>
    <t>CINDY TATIANA SUAREZ MORALES
GERALDIN MELO BELLO</t>
  </si>
  <si>
    <t>ACOMPAÑAMIENTO RECORRIDO FRENTE DE SEGURIDAD DP</t>
  </si>
  <si>
    <t>CARRERA 1C ESTE # 43B-25 SUR 
BARRIO SAN MIGUEL</t>
  </si>
  <si>
    <t>JHON ESTEBAN DIAZ COLORADO
SAMUEL ANDRES PEÑA DUARTE</t>
  </si>
  <si>
    <t>ACOMPAÑAMIENTO RECORRIDO PREVENCIÓN VIOLENCIAS</t>
  </si>
  <si>
    <t>JUNTA DE ACCIÓN COMUNAL BARRIO LA VICTORIA</t>
  </si>
  <si>
    <t>SNEIDER ANDRÉS ALZATE CAMACHO
MARÍA CRISTINA CASTAÑEDA</t>
  </si>
  <si>
    <t xml:space="preserve">CUALQUIER INQUIETUD TOMAR CONTACTO CON ÓSCAR FELIPE  AL TELEFONO: 3106581094, </t>
  </si>
  <si>
    <t>ACOMPAÑAMIENTO RECORRIDO COMPORTAMIENTO PRO-LEGALIDAD</t>
  </si>
  <si>
    <t>TRASVERSAL 14C # 50-31 SUR</t>
  </si>
  <si>
    <t>JEFERSON STEVEN UINTACO SIERRA
CRISTIAN CAMILO PAEZ DAZA</t>
  </si>
  <si>
    <t>ACOMPAÑAMIENTO SENSIBILIZACIÓN CONSUMO</t>
  </si>
  <si>
    <t>PARQUE 20 DE JULIO</t>
  </si>
  <si>
    <t>CUALQUIER INQUIETUD TOMAR CONTACTO CON JUAN DAVID LINARESAL TELEFONO: 3214761413</t>
  </si>
  <si>
    <t>ACOMPAÑAMIENTO SOCIALIZACIÓN VBG</t>
  </si>
  <si>
    <t xml:space="preserve"> JAIME ARDILA GRACIA
JAIME JIMENEZ ROJAS</t>
  </si>
  <si>
    <t>ACOMPAÑAMIENTO DIÁLOGO LOCAL</t>
  </si>
  <si>
    <t>SALÓN COMUNAL LA VICTORIA</t>
  </si>
  <si>
    <t>ERIKA TATIANA PAEZ CASTILLO
MARÍA CRISTINA CASTAÑEDA</t>
  </si>
  <si>
    <t xml:space="preserve">CUALQUIER INQUIETUD TOMAR CONTACTO CON ÓSCAR FELIPE AL TELEFONO:  3106581094,  </t>
  </si>
  <si>
    <t>ACOMPAÑAMIENTO REGISTRO Y CONTROL</t>
  </si>
  <si>
    <t>CALLE 65 SUR # 10A ESTE 
PARQUE LA BELLEZA</t>
  </si>
  <si>
    <t>LUIS ANGEL QUINTERO PEREZ
LUZ DARY CORTEZ CARDENAS</t>
  </si>
  <si>
    <t xml:space="preserve">CUALQUIER INQUIETUD TOMAR CONTACTO CON ENRIQUE SÁNCHEZ AL TELEFONO: 3138481752, </t>
  </si>
  <si>
    <t>CARRERA 5 # 19A SUR</t>
  </si>
  <si>
    <t>JAIME JIMENEZ ROJAS
 JAIME ARDILA GRACIA</t>
  </si>
  <si>
    <t>CALLE 43B SUR # 1ª-26 
BARRIO LA PENÍNSULA</t>
  </si>
  <si>
    <t>MARIA ALEJANDRA ZAMORA HIDALGO
CINDY TATIANA SUAREZ MORALES</t>
  </si>
  <si>
    <t xml:space="preserve">CUALQUIER INQUIETUD TOMAR CONTACTO CON LUIS BORJA AL TELEFONO:  3044228013,  </t>
  </si>
  <si>
    <t>CALLE 57 SUR # 15-07 ESTE</t>
  </si>
  <si>
    <t>JORGE ENRIQUE CASTRO BOLAÑOS
KAREN YARLEIDI BELTRAN HERNANDEZ</t>
  </si>
  <si>
    <t xml:space="preserve">CUALQUIER INQUIETUD TOMAR CONTACTO CON ENRIQUE SÁNCHEZ AL TELEFONO:  3138481752,  </t>
  </si>
  <si>
    <t>JHONATAN ANDRES VELAZQUEZ GONZALEZ
JHEISSON MIGUEL HERNANDEZ GONZALEZ
GERALDINE MENDEZ MEZA</t>
  </si>
  <si>
    <t>CUALQUIER INQUIETUD TOMAR CONTACTO CON ANDRES FERNEY VAZQUEZ MORENO  AL TELEFONO: 3166216833, LLEGAN CARGAN Y SE DESPLAZAN AL BARRIO AGUAS CLARAS, ARMAN Y ACOMPAÑAN LA ACTIVIDAD.</t>
  </si>
  <si>
    <t>BARRIO AGUAS CLARAS</t>
  </si>
  <si>
    <t>YURANY ANDREA FRANCO MOLANO
HARINSON ANTONIO LLOREDA CORDOBA
CINDY TATIANA SUAREZ MORALES</t>
  </si>
  <si>
    <t>CUALQUIER INQUIETUD TOMAR CONTACTO CON ANDRES FERNEY VAZQUEZ MORENO  AL TELEFONO: 3166216833,</t>
  </si>
  <si>
    <t>JHON ESTEBAN DIAZ COLORADO
LUIS ANGEL QUINTERO PEREZ
ANDRES ESTEBAN CELY MUÑOZ</t>
  </si>
  <si>
    <t>MENOS POBREZA</t>
  </si>
  <si>
    <t>CUALQUIER INQUIETUD TOMAR CONTACTO CON CARLOS EDUARDO PEDREROS GARCIA AL TELEFONO: 3166916970, LLEGAN CARGAN Y SE DESPLAZAN AL BARRIO SAN MARTIN, ARMAN Y ACOMPAÑAN LA ACTIVIDAD.</t>
  </si>
  <si>
    <t>BARRIO SAN MARTIN</t>
  </si>
  <si>
    <t>ERIKA TATIANA PAEZ CASTILLO
GERMAN EDUARDO RODRIGUEZ RODRIGUEZ
JAIME ANDRES VELASQUEZ</t>
  </si>
  <si>
    <t>CUALQUIER INQUIETUD TOMAR CONTACTO CON CARLOS EDUARDO PEDREROS GARCIA AL TELEFONO: 3166916970, LLEGAN ACOMPAÑAN LA NOVENA Y AL FINALIZAR DESCARMAN CARGAN PARA POSTERIORMENTE DESCARGAR EN LA ALCALDIA</t>
  </si>
  <si>
    <t>REINALDO PAREDES ANAYA
LUIS ANGEL QUINTERO PEREZ
LUZ DARY CORTEZ CARDENAS</t>
  </si>
  <si>
    <t>PARQUES</t>
  </si>
  <si>
    <t>YUDI FRANCO AYALA
ANDRES LEONARDO ARIAS DUEÑAS</t>
  </si>
  <si>
    <t>LUIS ANGEL QUINTERO PEREZ
REINALDO PAREDES ANAYA
LUZ DARY CORTEZ CARDENAS
JAIME ARDILA GRACIA</t>
  </si>
  <si>
    <t>KAREN YARLEIDI BELTRAN HERNANDEZ
YUDI FRANCO AYALA</t>
  </si>
  <si>
    <t>JAIME ARDILA GRACIA
LUIS ANGEL QUINTERO PEREZ
REINALDO PAREDES ANAYA
LUZ DARY CORTEZ CARDENAS</t>
  </si>
  <si>
    <t>JHONATAN ANDRES VELAZQUEZ GONZALEZ
JHEISSON MIGUEL HERNANDEZ GONZALEZ
ANDRES ESTEBAN CELY MUÑOZ</t>
  </si>
  <si>
    <t>JHEISSON MIGUEL HERNANDEZ GONZALEZ
JHONATAN ANDRES VELAZQUEZ GONZALEZ
SAMUEL ANDRES PEÑA DUARTE</t>
  </si>
  <si>
    <t>CINDY TATIANA SUAREZ MORALES
LUIS ANGEL QUINTERO PEREZ</t>
  </si>
  <si>
    <t>CINDY TATIANA SUAREZ MORALES
REINALDO PAREDES ANAYA</t>
  </si>
  <si>
    <t>JORGE ENRIQUE CASTRO BOLAÑOS
HAROLD SEBASTIAN SILVA CUBILLOS</t>
  </si>
  <si>
    <t>JHON HERNEL SANCHEZ SANDOVAL
JHON ESTEBAN DIAZ COLORADO
ERIKA TATIANA PAEZ CASTILLO</t>
  </si>
  <si>
    <t>ANDRES ESTEBAN CELY MUÑOZ
MICHAEL STEVEN RODRIGUEZ CASTRILLON
JHON HERNEL SANCHEZ SANDOVAL</t>
  </si>
  <si>
    <t>07:00 A 10:00</t>
  </si>
  <si>
    <t>MICHAEL STEVEN RODRIGUEZ CASTRILLON
ANDRES ESTEBAN CELY MUÑOZ
ADRIANA LUCAS</t>
  </si>
  <si>
    <t>10:00 A 13:00</t>
  </si>
  <si>
    <t xml:space="preserve">YURANY ANDREA FRANCO MOLANO
JHON ESTEBAN DIAZ COLORADO
ANDRES LEONARDO ARIAS DUEÑAS </t>
  </si>
  <si>
    <t>CINDY TATIANA SUAREZ MORALES
MICHAEL STEVEN RODRIGUEZ CASTRILLON
ANDRES ESTEBAN CELY MUÑOZ</t>
  </si>
  <si>
    <t>JHONATTAN SALAMANCA TRIANA
MARIA CONSUELO RODRIGUEZ TORRES
SAMUEL ANDRES PEÑA DUARTE</t>
  </si>
  <si>
    <t>CINDY TATIANA SUAREZ MORALES
GERALDINE MENDEZ MEZA</t>
  </si>
  <si>
    <t>YUDI FRANCO AYALA
JAIME ANDRES VELASQUEZ</t>
  </si>
  <si>
    <t>LUZ DARY CORTEZ CARDENAS
JHONATTAN SALAMANCA TRIANA</t>
  </si>
  <si>
    <t>16:30 A 19:00</t>
  </si>
  <si>
    <t>YURANY ANDREA FRANCO MOLANO
ERIKA TATIANA PAEZ CASTILLO</t>
  </si>
  <si>
    <t>ANDRES LEONARDO ARIAS DUEÑAS 
MARIA ALEJANDRA ZAMORA HIDALGO</t>
  </si>
  <si>
    <t>SAMUEL ANDRES PEÑA DUARTE
REINALDO PAREDES ANAYA</t>
  </si>
  <si>
    <t>ANDRES ESTEBAN CELY MUÑOZ
MICHAEL STEVEN RODRIGUEZ CASTRILLON</t>
  </si>
  <si>
    <t>GERMAN EDUARDO RODRIGUEZ RODRIGUEZ
CINDY TATIANA SUAREZ MORALES</t>
  </si>
  <si>
    <t>13:00 A 16:00</t>
  </si>
  <si>
    <t>16:00 A 19:00</t>
  </si>
  <si>
    <t>REINALDO PAREDES ANAYA
JAIME JIMENEZ ROJAS</t>
  </si>
  <si>
    <t>06:00 A 10:00</t>
  </si>
  <si>
    <t>ANDRES LEONARDO ARIAS DUEÑAS 
JHON HERNEL SANCHEZ SANDOVAL</t>
  </si>
  <si>
    <t xml:space="preserve">MONICA ANDREA LOPEZ TRUJILLO
ANA YESMITH APONTE HERNÁNDEZ </t>
  </si>
  <si>
    <t>YURI CAROLINA ESTERLING REYES 
ANDRES ESTEBAN CELY MUÑOZ</t>
  </si>
  <si>
    <t>SANDRA PATRICIA ALARCON RODRIGUEZ
MICHAEL STEVEN RODRIGUEZ CASTRILLON</t>
  </si>
  <si>
    <t xml:space="preserve">CRISTIAN CAMILO PAEZ DAZA
JUAN DAVID FANDIÑO LEON
FAVIAN ESNEYDER DELGADO QUIROGA </t>
  </si>
  <si>
    <t>NANCY MILENA LÓPEZ MOJICA 
YUDI FRANCO AYALA
YURANY ANDREA FRANCO MOLANO</t>
  </si>
  <si>
    <t>SANDRA PATRICIA ALARCON RODRIGUEZ
MONICA ANDREA LOPEZ TRUJILLO</t>
  </si>
  <si>
    <t>MONICA MILENA MONTEALEGRE MALDONADO 
 JAIME ARDILA GRACIA
MARÍA CRISTINA CASTAÑEDA</t>
  </si>
  <si>
    <t xml:space="preserve">YURI CAROLINA ESTERLING REYES
YUDI FRANCO AYALA
 </t>
  </si>
  <si>
    <t xml:space="preserve">ANA YESMITH APONTE HERNÁNDEZ 
MONICA ANDREA LOPEZ TRUJILLO
NANCY MILENA LÓPEZ MOJICA 
FAVIAN ESNEYDER DELGADO QUIROGA </t>
  </si>
  <si>
    <t>CUALQUIER INQUIETUD TOMAR CONTACTO CON GIOVANNY MARÍN AL TELEFONO: 300 8429157; EL PERSONAL DE ESTA ACTIVIDAD PERMACEN HASTA SU FINALIZACIÓN.</t>
  </si>
  <si>
    <t>MARÍA CRISTINA CASTAÑEDA
JEFERSON STEVEN UINTACO SIERRA
LUIS ANGEL QUINTERO PEREZ</t>
  </si>
  <si>
    <t>CUALQUIER INQUIETUD TOMAR CONTACTO CON DIANA MARITZA RODRIGUEZ MEDINA AL TELEFONO: 3122592198, LLEGAN CARGAN Y SE DESPLAZAN AL BARRIO SANTA RITA I Y II, ARMAN Y ACOMPAÑAN LA ACTIVIDAD.</t>
  </si>
  <si>
    <t>BARRIO SANTA RITA I Y II</t>
  </si>
  <si>
    <t>KAREN YARLEIDI BELTRAN HERNANDEZ</t>
  </si>
  <si>
    <t>CUALQUIER INQUIETUD TOMAR CONTACTO CON DIANA MARITZA RODRIGUEZ MEDINA AL TELEFONO: 3122592198, LLEGAN ACOMPAÑAN LA NOVENA Y AL FINALIZAR DESCARMAN CARGAN PARA POSTERIORMENTE DESCARGAR EN LA ALCALDIA</t>
  </si>
  <si>
    <t>CRISTIAN CAMILO PAEZ DAZA
 JAIME ARDILA GRACIA
YURANY ANDREA FRANCO MOLANO</t>
  </si>
  <si>
    <t>PLANEACIÓN</t>
  </si>
  <si>
    <t>CUALQUIER INQUIETUD TOMAR CONTACTO CON CUALQUIER INQUIETUD TOMAR CONTACTO CON ESTHEFANY CHAVERRA MOSQUERA AL TELEFONO: 350 6783703; LLEGAN CARGAN Y SE DESPLAZAN AL BARRIO SAN MANUEL, ARMAN Y ACOMPAÑAN LA ACTIVIDAD.</t>
  </si>
  <si>
    <t>BARRIO SAN MANUEL</t>
  </si>
  <si>
    <t>ANDRES ESTEBAN CELY MUÑOZ
REINALDO PAREDES ANAYA
HAROLD SEBASTIAN SILVA CUBILLOS</t>
  </si>
  <si>
    <t>CUALQUIER INQUIETUD TOMAR CONTACTO CON ESTHEFANY CHAVERRA MOSQUERA  AL TELEFONO: 350 6783703, LLEGAN ACOMPAÑAN LA NOVENA Y AL FINALIZAR DESCARMAN CARGAN PARA POSTERIORMENTE DESCARGAR EN LA ALCALDIA</t>
  </si>
  <si>
    <t>ACOMPAÑMIENTO ACTIVIDAD PERSONA MAYOR</t>
  </si>
  <si>
    <t>SALÓN COMUNAL GRANADA SUR</t>
  </si>
  <si>
    <t>JEFERSON STEVEN UINTACO SIERRA
GERMAN EDUARDO RODRIGUEZ RODRIGUEZ</t>
  </si>
  <si>
    <t>CUALQUIER INQUIETUD TOMAR CONTACTO CON PATRULLERA ÉMILE MELISSA AL TELEFONO:3002859641.</t>
  </si>
  <si>
    <t>ACOMPAÑAMIENTO ENTREGA DE REGALOS</t>
  </si>
  <si>
    <t>CALLE 11 SUR # 1B 
BARRIO RAMAJAL</t>
  </si>
  <si>
    <t>JHON HERNEL SANCHEZ SANDOVAL
LUIS ANGEL QUINTERO PEREZ</t>
  </si>
  <si>
    <t>CUALQUIER INQUIETUD TOMAR CONTACTO CON SOLANGE MALAGÓN  AL TELEFONO:  3134254470.</t>
  </si>
  <si>
    <t>ACOMPAÑAMIENTO NOVENA POLICÍA NACIONAL</t>
  </si>
  <si>
    <t>CAI RAMAJAL</t>
  </si>
  <si>
    <t>REINALDO PAREDES ANAYA
HAROLD SEBASTIAN SILVA CUBILLOS
HARINSON ANTONIO LLOREDA CORDOBA
RAUL ANDRES QUITORA LOPEZ
SNEIDER ANDRÉS ALZATE CAMACHO</t>
  </si>
  <si>
    <t>BARRIO SANTA ROSA</t>
  </si>
  <si>
    <t>ROBINSON RUBIANO BARRIOS
LUZ DARY CORTEZ CARDENAS
MONICA ANDREA LOPEZ TRUJILLO</t>
  </si>
  <si>
    <t xml:space="preserve">CUALQUIER INQUIETUD TOMAR CONTACTO CON PATRULLERO ZÚÑIGA AL TELEFONO: 3218794181,  </t>
  </si>
  <si>
    <t>CAI BELLO HORIZONTE</t>
  </si>
  <si>
    <t>ANA YESMITH APONTE HERNÁNDEZ 
CINDY TATIANA SUAREZ MORALES
YUDI FRANCO AYALA
MARÍA CRISTINA CASTAÑEDA</t>
  </si>
  <si>
    <t>CAI GUACAMAYAS</t>
  </si>
  <si>
    <t>YURANY ANDREA FRANCO MOLANO
JHONATTAN SALAMANCA TRIANA</t>
  </si>
  <si>
    <t>CAI DISTRITAL</t>
  </si>
  <si>
    <t>SAMUEL ANDRES PEÑA DUARTE
MARIA CONSUELO RODRIGUEZ TORRES
MARÍA CRISTINA CASTAÑEDA
YUDI FRANCO AYALA</t>
  </si>
  <si>
    <t>SAMUEL ANDRES PEÑA DUARTE
MARIA CONSUELO RODRIGUEZ TORRES
JHONATTAN SALAMANCA TRIANA</t>
  </si>
  <si>
    <t>CUALQUIER INQUIETUD TOMAR CONTACTO CON YORX NICOLAS  GORDILLO LEON AL TELEFONO: 3013406144, LLEGAN CARGAN Y SE DESPLAZAN AL BARRIO MORALBA, ARMAN Y ACOMPAÑAN LA ACTIVIDAD.</t>
  </si>
  <si>
    <t>BARRIO MORALBA</t>
  </si>
  <si>
    <t>JAIME JIMENEZ ROJAS
JHONATAN ANDRES VELAZQUEZ GONZALEZ
JHEISSON MIGUEL HERNANDEZ GONZALEZ</t>
  </si>
  <si>
    <t>ACOMPAÑAMIENTO CICLOVIA NOCTURNA</t>
  </si>
  <si>
    <t>EXITO DEL 20 DE JULIO</t>
  </si>
  <si>
    <t>18:00 A 00:00</t>
  </si>
  <si>
    <t>KAREN YARLEIDI BELTRAN HERNANDEZ
MARÍA PAULA HERNÁNDEZ MURCIA
CAROLINA FORERO
JAIME JIMENEZ ROJAS
JORGE ENRIQUE CASTRO BOLAÑOS
GERALDINE MENDEZ MEZA
HAROLD SEBASTIAN SILVA CUBILLOS
MARÍA CRISTINA CASTAÑEDA
ERIKA TATIANA PAEZ CASTILLO
GERMAN EDUARDO RODRIGUEZ RODRIGUEZ</t>
  </si>
  <si>
    <t>RIESGOS</t>
  </si>
  <si>
    <t xml:space="preserve">CUALQUIER INQUIETUD TOMAR CONTACTO CON JOHN ROJAS AL TELEFONO:   3112757703,  </t>
  </si>
  <si>
    <t xml:space="preserve">JEFERSON STEVEN UINTACO SIERRA
YUDI FRANCO AYALA
ANDRES LEONARDO ARIAS DUEÑAS </t>
  </si>
  <si>
    <t>CUALQUIER INQUIETUD TOMAR CONTACTO CON RAUL ERNESTO TORRES OSMA  AL TELEFONO: 3208195846, LLEGAN CARGAN Y SE DESPLAZAN AL BARRIO ALPES MACARENA, ARMAN Y ACOMPAÑAN LA ACTIVIDAD.</t>
  </si>
  <si>
    <t>BARRIO ALPES MACARENA</t>
  </si>
  <si>
    <t>ERIKA TATIANA PAEZ CASTILLO
LUZ DARY CORTEZ CARDENAS
CRISTIAN CAMILO PAEZ DAZA</t>
  </si>
  <si>
    <t>CUALQUIER INQUIETUD TOMAR CONTACTO CON RAUL ERNESTO TORRES OSMA  AL TELEFONO: 3208195846,</t>
  </si>
  <si>
    <t>ACOMPAÑAMIENTO PLAN COMERCIO</t>
  </si>
  <si>
    <t>CALLE 74 SUR # 15 ESTE 
BARRIO JUAN REY</t>
  </si>
  <si>
    <t>MICHAEL STEVEN RODRIGUEZ CASTRILLON
ERIKA TATIANA PAEZ CASTILLO</t>
  </si>
  <si>
    <t xml:space="preserve">CUALQUIER INQUIETUD TOMAR CONTACTO CON ENRIQUE SÁNCHEZ  AL TELEFONO: 3138481758, </t>
  </si>
  <si>
    <t>AVENIDA 1 DE MAYO CON CARRERA 5</t>
  </si>
  <si>
    <t>MARIA ALEJANDRA ZAMORA HIDALGO
CRISTIAN CAMILO PAEZ DAZA</t>
  </si>
  <si>
    <t>ACOMPAÑAMIENTO RECORRIDO DE SEGURIDAD</t>
  </si>
  <si>
    <t>CALLE 31 SUR # 7 
PARQUE LA SERAFÍNA</t>
  </si>
  <si>
    <t>ANDRES ESTEBAN CELY MUÑOZ
JAIME JIMENEZ ROJAS</t>
  </si>
  <si>
    <t>CUALQUIER INQUIETUD TOMAR CONTACTO CON LUIS BORDA  AL TELEFONO: 3044228013</t>
  </si>
  <si>
    <t>CARRERA 10 ESTE # 52A SUR</t>
  </si>
  <si>
    <t>LUIS ANGEL QUINTERO PEREZ
ADRIANA LUCAS</t>
  </si>
  <si>
    <t>CUALQUIER INQUIETUD TOMAR CONTACTO CON LUIS BORJA AL TELEFONO: 3044228013</t>
  </si>
  <si>
    <t>PARQUE LA SERAFÍNA</t>
  </si>
  <si>
    <t>ANDRES ESTEBAN CELY MUÑOZ
SAMUEL ANDRES PEÑA DUARTE</t>
  </si>
  <si>
    <t>ACOMPAÑAMIENTO SENSIBILIZACIÓN CONSUMO Y EXPENDIO</t>
  </si>
  <si>
    <t>PARQUE LA GLORIA</t>
  </si>
  <si>
    <t>ACOMPAÑAMIENTO JORNADA REGISTRO Y CONTROL</t>
  </si>
  <si>
    <t>CARRERA 5A # 30D-21 SUR 
BARRIO LA SERAFÍNA</t>
  </si>
  <si>
    <t xml:space="preserve"> JAIME ARDILA GRACIA
ANDRES LEONARDO ARIAS DUEÑAS </t>
  </si>
  <si>
    <t>IGLESIA LA VICTORIA</t>
  </si>
  <si>
    <t>ADRIANA LUCAS
MICHAEL STEVEN RODRIGUEZ CASTRILLON</t>
  </si>
  <si>
    <t>CARRERA 9 # 31D SUR</t>
  </si>
  <si>
    <t>KAREN YARLEIDI BELTRAN HERNANDEZ
ANDRES ESTEBAN CELY MUÑOZ</t>
  </si>
  <si>
    <t>ACOMPAÑAMIENTO CAMPAÑA HURTO A PERSONAS, ESPACIO PÚBLICO Y SOCIALIZACIÓN MANEJO DE POLVORA</t>
  </si>
  <si>
    <t>12:30 A 16:00</t>
  </si>
  <si>
    <t>CINDY TATIANA SUAREZ MORALES
MARIA ALEJANDRA ZAMORA HIDALGO
YUDI FRANCO AYALA
ADRIANA CRISTINA LUCAS</t>
  </si>
  <si>
    <t>09:00 A 12:30</t>
  </si>
  <si>
    <t>JAIME ANDRES VELASQUEZ
CINDY TATIANA SUAREZ MORALES
MARIA ALEJANDRA ZAMORA HIDALGO
ADRIANA CRISTINA LUCAS</t>
  </si>
  <si>
    <t>ACOMPAÑAMIENTO PLAN DESPERTAR</t>
  </si>
  <si>
    <t>GERMAN EDUARDO RODRIGUEZ RODRIGUEZ
JHON ESTEBAN DIAZ COLORADO
ANDRES LEONARDO ARIAS DUEÑAS
JEFERSON STEVEN UINTACO SIERRA</t>
  </si>
  <si>
    <t>CUALQUIER INQUIETUD TOMAR CONTACTO CON JORGE DIAZ AL TELEFONO:3025151684</t>
  </si>
  <si>
    <t>SNEIDER ANDRÉS ALZATE CAMACHO
RAUL ANDRES QUITORA LOPEZ</t>
  </si>
  <si>
    <t>CINDY TATIANA SUAREZ MORALES
JAIME ANDRES VELASQUEZ
MARIA ALEJANDRA ZAMORA HIDALGO
ADRIANA CRISTINA LUCAS</t>
  </si>
  <si>
    <t>CARRERA 4 ESTE # 31A-91 SUR</t>
  </si>
  <si>
    <t xml:space="preserve">YURANY ANDREA FRANCO MOLANO
ANDRES LEONARDO ARIAS DUEÑAS </t>
  </si>
  <si>
    <t>CARRERA 8A ESTE # 53ª-36 SUR</t>
  </si>
  <si>
    <t xml:space="preserve">CUALQUIER INQUIETUD TOMAR CONTACTO CON  LUIS BORJA AL TELEFONO:  3044228013, </t>
  </si>
  <si>
    <t>CALLE 27A SUR # 5A 
PARROQUIA DIVINO NIÑO JESÚS</t>
  </si>
  <si>
    <t xml:space="preserve">CUALQUIER INQUIETUD TOMAR CONTACTO CON  ROSA DAZA  AL TELEFONO:  3244829898, </t>
  </si>
  <si>
    <t>ACOMPAÑAMIENTO SENSIBILIZACIÓN CONTRA EL HURTO</t>
  </si>
  <si>
    <t xml:space="preserve">CALLE 25 SUR # 6 </t>
  </si>
  <si>
    <t>CRISTIAN CAMILO PAEZ DAZA
MARIA CONSUELO RODRIGUEZ TORRES</t>
  </si>
  <si>
    <t>CARRERA 11C ESTE # 42ª- 63 SUR 
BARRIO ALTAMIRA</t>
  </si>
  <si>
    <t>ANDRES ESTEBAN CELY MUÑOZ
HARINSON ANTONIO LLOREDA CORDOBA</t>
  </si>
  <si>
    <t xml:space="preserve">CUALQUIER INQUIETUD TOMAR CONTACTO CON NUESTRO LIDER ALEXANDER MORALES AL TELEFONO: 3118593406; ACTIVIDAD PROPIA DE GESTORES DE TERRITORIO, REALIZAN CAMPAÑA HURTO A PERSONAS, ESPACIO PÚBLICO Y SOCIALIZACIÓN MANEJO DE POLVORA </t>
  </si>
  <si>
    <t>CARRERA 11 ESTE # 64 SUR</t>
  </si>
  <si>
    <t xml:space="preserve">CUALQUIER INQUIETUD TOMAR CONTACTO CON LUIS BORJA Y ENRIQUE SANCHEZ AL TELEFONO:   3044228013 Y 3138481752  </t>
  </si>
  <si>
    <t>JHON HERNEL SANCHEZ SANDOVAL
JAIME ANDRES VELASQUEZ
JONATTAN ALEXANDER QUINTERO JIMENEZ</t>
  </si>
  <si>
    <t>CUALQUIER INQUIETUD TOMAR CONTACTO CON CUALQUIER INQUIETUD TOMAR CONTACTO CON NUESTRO LIDER ALEXANDER MORALES AL TELEFONO: 3118593406; LLEGAN CARGAN Y SE DESPLAZAN AL BARRIO LA ROCA, ARMAN Y ACOMPAÑAN LA ACTIVIDAD.</t>
  </si>
  <si>
    <t>BARRIO LA ROCA</t>
  </si>
  <si>
    <t>JHON ESTEBAN DIAZ COLORADO
GINA PAOLA MUÑOZ BOHORQUEZ
SNEIDER ANDRÉS ALZATE CAMACHO
MARÍA PAULA HERNÁNDEZ MURCIA
ALEXANDER MORALES HERRERA
CAROLINA FORERO
GERALDINE MENDEZ MEZA
JAIME JIMENEZ ROJAS
ADRIANA LUCAS
RAUL ANDRES QUITORA LOPEZ
MICHAEL STEVEN RODRIGUEZ CASTRILLON
SAMUEL ANDRES PEÑA DUARTE
ANDRES ESTEBAN CELY MUÑOZ
MARIA CONSUELO RODRIGUEZ TORRES
MARÍA CRISTINA CASTAÑEDA
YUDI FRANCO AYALA
ERIKA TATIANA PAEZ CASTILLO
MARIA ALEJANDRA ZAMORA HIDALGO
GERMAN EDUARDO RODRIGUEZ RODRIGUEZ
HARINSON ANTONIO LLOREDA CORDOBA
LUZ DARY CORTEZ CARDENAS
MONICA ANDREA LOPEZ TRUJILLO</t>
  </si>
  <si>
    <t>CUALQUIER INQUIETUD TOMAR CONTACTO CON CUALQUIER INQUIETUD TOMAR CONTACTO CON NUESTRO LIDER ALEXANDER MORALES AL TELEFONO: 3118593406.</t>
  </si>
  <si>
    <t>APOYO LOGISTICO TEJIDO SOCIAL</t>
  </si>
  <si>
    <t>07:00 Y 16:00</t>
  </si>
  <si>
    <t>JAIME ANDRES VELASQUEZ
JHON HERNEL SANCHEZ SANDOVAL
MARIA CONSUELO RODRIGUEZ TORRES</t>
  </si>
  <si>
    <t>CUALQUIER INQUIETUD TOMAR CONTACTO CON SARA ISABEL GÓMEZ SÁNCHEZ  AL TELEFONO:  3204322739, LLEGAN CARGAN LAS VOLQUETAS, SE DESPLAZAN AL PARQUE GAITAN CORTEZ, DESCARGAN, ARMAN, SE RETIRAN Y VUELVEN A LAS 16:00 HORAS A CARGAR Y POSTERIORMENTE DESCARGAR EN LA ALCALDIA.</t>
  </si>
  <si>
    <t>ACOMPAÑAMIENTO ACTIVIDAD TEJIDO SOCIAL</t>
  </si>
  <si>
    <t>PARQUE GAITAN CORTEZ</t>
  </si>
  <si>
    <t>ERIKA TATIANA PAEZ CASTILLO
CINDY TATIANA SUAREZ MORALES
JHON ESTEBAN DIAZ COLORADO</t>
  </si>
  <si>
    <t>CUALQUIER INQUIETUD TOMAR CONTACTO CON HERMES CAVIEDES MORENO  AL TELEFONO: 3045993564, LLEGAN CARGAN Y SE DESPLAZAN AL BARRIO LAS COLUMNAS, ARMAN Y ACOMPAÑAN LA ACTIVIDAD.</t>
  </si>
  <si>
    <t>BARRIO LAS COLMENAS</t>
  </si>
  <si>
    <t>GERMAN EDUARDO RODRIGUEZ RODRIGUEZ
SNEIDER ANDRÉS ALZATE CAMACHO
ADRIANA LUCAS</t>
  </si>
  <si>
    <t>CUALQUIER INQUIETUD TOMAR CONTACTO CON HERMES CAVIEDES MORENO  AL TELEFONO: 3045993564, LLEGAN ACOMPAÑAN LA NOVENA Y AL FINALIZAR DESCARMAN CARGAN PARA POSTERIORMENTE DESCARGAR EN LA ALCALDIA</t>
  </si>
  <si>
    <t>SAMUEL ANDRES PEÑA DUARTE</t>
  </si>
  <si>
    <t>TERRITORIO CONFIABLE</t>
  </si>
  <si>
    <t>CUALQUIER INQUIETUD TOMAR CONTACTO CON CUALQUIER INQUIETUD TOMAR CONTACTO CON GIOVANNY ALBERTO ALFONSO MARIN AL TELEFONO: 3008429157; LLEGAN CARGAN Y SE DESPLAZAN AL BARRIO ATENAS, ARMAN Y ACOMPAÑAN LA ACTIVIDAD.</t>
  </si>
  <si>
    <t>BARRIO ATENAS</t>
  </si>
  <si>
    <t>CUALQUIER INQUIETUD TOMAR CONTACTO CON CUALQUIER INQUIETUD TOMAR CONTACTO CON GIOVANNY ALBERTO ALFONSO MARIN AL TELEFONO: 3008429157, LLEGAN ACOMPAÑAN LA NOVENA Y AL FINALIZAR DESCARMAN CARGAN PARA POSTERIORMENTE DESCARGAR EN LA ALCALDIA</t>
  </si>
  <si>
    <t>CALLE 37 SUR # 6 ESTE 
CENEFA 569A13 
BARRIO LA VICTORIA</t>
  </si>
  <si>
    <t>TRASMILENIO</t>
  </si>
  <si>
    <t>CUALQUIER INQUIETUD TOMAR CONTACTO CON ANDRÉS MONSALVE AL TELEFONO:  3058702469.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</si>
</sst>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sz val="12"/>
      <color rgb="FF000000"/>
      <name val="Arial"/>
      <family val="2"/>
    </font>
    <font>
      <sz val="11"/>
      <color theme="1"/>
      <name val="Arial"/>
      <family val="2"/>
    </font>
    <font>
      <sz val="11"/>
      <color rgb="FF000000"/>
      <name val="Arial"/>
      <family val="2"/>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FFE1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2"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20" fontId="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4" fillId="0" borderId="0" xfId="0" applyFont="1" applyBorder="1" applyAlignment="1">
      <alignment horizontal="center" vertical="center" wrapText="1"/>
    </xf>
    <xf numFmtId="20" fontId="4" fillId="0" borderId="0"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3" fillId="0" borderId="0" xfId="0" applyFont="1" applyBorder="1" applyAlignment="1">
      <alignment horizontal="center" vertical="center"/>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20" fontId="4" fillId="0" borderId="2"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14" fontId="3" fillId="0" borderId="0" xfId="0" applyNumberFormat="1" applyFont="1" applyBorder="1" applyAlignment="1">
      <alignment horizontal="center" vertical="center"/>
    </xf>
    <xf numFmtId="0" fontId="3" fillId="0" borderId="2" xfId="0" applyFont="1" applyBorder="1" applyAlignment="1">
      <alignment horizontal="center" vertical="center"/>
    </xf>
    <xf numFmtId="14" fontId="4" fillId="0" borderId="0" xfId="0" applyNumberFormat="1" applyFont="1" applyBorder="1" applyAlignment="1">
      <alignment horizontal="center" vertical="center" wrapText="1"/>
    </xf>
    <xf numFmtId="0" fontId="1" fillId="0" borderId="1" xfId="0" applyFont="1" applyBorder="1" applyAlignment="1">
      <alignment horizontal="center"/>
    </xf>
    <xf numFmtId="14" fontId="4" fillId="0" borderId="2" xfId="0" applyNumberFormat="1" applyFont="1" applyBorder="1" applyAlignment="1">
      <alignment horizontal="center" vertical="center" wrapText="1"/>
    </xf>
    <xf numFmtId="14" fontId="4" fillId="0" borderId="7" xfId="0" applyNumberFormat="1" applyFont="1" applyBorder="1" applyAlignment="1">
      <alignment horizontal="center" vertical="center" wrapText="1"/>
    </xf>
    <xf numFmtId="20" fontId="3" fillId="0" borderId="1" xfId="0" applyNumberFormat="1" applyFont="1" applyBorder="1" applyAlignment="1">
      <alignment horizontal="center" vertical="center" wrapText="1"/>
    </xf>
    <xf numFmtId="0" fontId="3"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B16" sqref="B16"/>
    </sheetView>
  </sheetViews>
  <sheetFormatPr baseColWidth="10" defaultRowHeight="15" x14ac:dyDescent="0.25"/>
  <cols>
    <col min="1" max="1" width="12.85546875" customWidth="1"/>
    <col min="2" max="2" width="27.42578125" customWidth="1"/>
    <col min="3" max="3" width="28.7109375" customWidth="1"/>
    <col min="5" max="5" width="48.7109375" customWidth="1"/>
    <col min="6" max="6" width="22" customWidth="1"/>
    <col min="7" max="7" width="7.5703125" bestFit="1" customWidth="1"/>
    <col min="8" max="8" width="5.42578125" bestFit="1" customWidth="1"/>
    <col min="10" max="10" width="21.42578125" customWidth="1"/>
    <col min="11" max="11" width="62.42578125" customWidth="1"/>
  </cols>
  <sheetData>
    <row r="1" spans="1:11" ht="31.5" x14ac:dyDescent="0.25">
      <c r="A1" s="1" t="s">
        <v>0</v>
      </c>
      <c r="B1" s="1" t="s">
        <v>1</v>
      </c>
      <c r="C1" s="1" t="s">
        <v>2</v>
      </c>
      <c r="D1" s="1" t="s">
        <v>3</v>
      </c>
      <c r="E1" s="1" t="s">
        <v>4</v>
      </c>
      <c r="F1" s="1" t="s">
        <v>5</v>
      </c>
      <c r="G1" s="1" t="s">
        <v>6</v>
      </c>
      <c r="H1" s="1" t="s">
        <v>7</v>
      </c>
      <c r="I1" s="1" t="s">
        <v>8</v>
      </c>
      <c r="J1" s="1" t="s">
        <v>9</v>
      </c>
      <c r="K1" s="1" t="s">
        <v>10</v>
      </c>
    </row>
    <row r="2" spans="1:11" ht="57" x14ac:dyDescent="0.25">
      <c r="A2" s="24">
        <v>46006</v>
      </c>
      <c r="B2" s="2" t="s">
        <v>120</v>
      </c>
      <c r="C2" s="2" t="s">
        <v>11</v>
      </c>
      <c r="D2" s="4" t="s">
        <v>121</v>
      </c>
      <c r="E2" s="2" t="s">
        <v>122</v>
      </c>
      <c r="F2" s="3" t="s">
        <v>12</v>
      </c>
      <c r="G2" s="3">
        <v>6</v>
      </c>
      <c r="H2" s="5" t="s">
        <v>123</v>
      </c>
      <c r="I2" s="2" t="s">
        <v>124</v>
      </c>
      <c r="J2" s="3" t="s">
        <v>14</v>
      </c>
      <c r="K2" s="6" t="s">
        <v>125</v>
      </c>
    </row>
    <row r="3" spans="1:11" ht="71.25" x14ac:dyDescent="0.25">
      <c r="A3" s="24">
        <v>46006</v>
      </c>
      <c r="B3" s="2" t="s">
        <v>120</v>
      </c>
      <c r="C3" s="2" t="s">
        <v>126</v>
      </c>
      <c r="D3" s="4" t="s">
        <v>127</v>
      </c>
      <c r="E3" s="2" t="s">
        <v>85</v>
      </c>
      <c r="F3" s="3" t="s">
        <v>15</v>
      </c>
      <c r="G3" s="3">
        <v>5</v>
      </c>
      <c r="H3" s="5" t="s">
        <v>123</v>
      </c>
      <c r="I3" s="2" t="s">
        <v>124</v>
      </c>
      <c r="J3" s="3" t="s">
        <v>14</v>
      </c>
      <c r="K3" s="6" t="s">
        <v>128</v>
      </c>
    </row>
    <row r="5" spans="1:11" x14ac:dyDescent="0.25">
      <c r="A5" s="28" t="s">
        <v>124</v>
      </c>
      <c r="B5" s="28"/>
    </row>
    <row r="6" spans="1:11" x14ac:dyDescent="0.25">
      <c r="A6" s="8" t="s">
        <v>18</v>
      </c>
      <c r="B6" s="8" t="s">
        <v>19</v>
      </c>
    </row>
    <row r="7" spans="1:11" x14ac:dyDescent="0.25">
      <c r="A7" s="9">
        <v>2</v>
      </c>
      <c r="B7" s="9">
        <v>5</v>
      </c>
    </row>
  </sheetData>
  <mergeCells count="1">
    <mergeCell ref="A5: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opLeftCell="A4" workbookViewId="0">
      <selection activeCell="B13" sqref="B13"/>
    </sheetView>
  </sheetViews>
  <sheetFormatPr baseColWidth="10" defaultRowHeight="15" x14ac:dyDescent="0.25"/>
  <cols>
    <col min="1" max="1" width="12.85546875" customWidth="1"/>
    <col min="2" max="2" width="27.42578125" customWidth="1"/>
    <col min="3" max="3" width="28.7109375" customWidth="1"/>
    <col min="5" max="5" width="48.7109375" customWidth="1"/>
    <col min="6" max="6" width="22" customWidth="1"/>
    <col min="7" max="7" width="7.5703125" bestFit="1" customWidth="1"/>
    <col min="8" max="8" width="5.42578125" bestFit="1" customWidth="1"/>
    <col min="10" max="10" width="21.42578125" customWidth="1"/>
    <col min="11" max="11" width="62.42578125" customWidth="1"/>
  </cols>
  <sheetData>
    <row r="1" spans="1:11" ht="31.5" x14ac:dyDescent="0.25">
      <c r="A1" s="1" t="s">
        <v>0</v>
      </c>
      <c r="B1" s="1" t="s">
        <v>1</v>
      </c>
      <c r="C1" s="1" t="s">
        <v>2</v>
      </c>
      <c r="D1" s="1" t="s">
        <v>3</v>
      </c>
      <c r="E1" s="1" t="s">
        <v>4</v>
      </c>
      <c r="F1" s="1" t="s">
        <v>5</v>
      </c>
      <c r="G1" s="1" t="s">
        <v>6</v>
      </c>
      <c r="H1" s="1" t="s">
        <v>7</v>
      </c>
      <c r="I1" s="1" t="s">
        <v>8</v>
      </c>
      <c r="J1" s="1" t="s">
        <v>9</v>
      </c>
      <c r="K1" s="1" t="s">
        <v>10</v>
      </c>
    </row>
    <row r="2" spans="1:11" ht="99.75" x14ac:dyDescent="0.25">
      <c r="A2" s="24">
        <v>45997</v>
      </c>
      <c r="B2" s="24" t="s">
        <v>129</v>
      </c>
      <c r="C2" s="2" t="s">
        <v>130</v>
      </c>
      <c r="D2" s="3" t="s">
        <v>131</v>
      </c>
      <c r="E2" s="4" t="s">
        <v>132</v>
      </c>
      <c r="F2" s="3" t="s">
        <v>12</v>
      </c>
      <c r="G2" s="3">
        <v>6</v>
      </c>
      <c r="H2" s="5">
        <v>7</v>
      </c>
      <c r="I2" s="5" t="s">
        <v>13</v>
      </c>
      <c r="J2" s="3" t="s">
        <v>14</v>
      </c>
      <c r="K2" s="6" t="s">
        <v>133</v>
      </c>
    </row>
    <row r="3" spans="1:11" ht="57" x14ac:dyDescent="0.25">
      <c r="A3" s="24">
        <v>46007</v>
      </c>
      <c r="B3" s="2" t="s">
        <v>120</v>
      </c>
      <c r="C3" s="2" t="s">
        <v>11</v>
      </c>
      <c r="D3" s="4" t="s">
        <v>121</v>
      </c>
      <c r="E3" s="2" t="s">
        <v>134</v>
      </c>
      <c r="F3" s="3" t="s">
        <v>12</v>
      </c>
      <c r="G3" s="3">
        <v>6</v>
      </c>
      <c r="H3" s="5" t="s">
        <v>123</v>
      </c>
      <c r="I3" s="2" t="s">
        <v>135</v>
      </c>
      <c r="J3" s="3" t="s">
        <v>14</v>
      </c>
      <c r="K3" s="6" t="s">
        <v>136</v>
      </c>
    </row>
    <row r="4" spans="1:11" ht="71.25" x14ac:dyDescent="0.25">
      <c r="A4" s="24">
        <v>46007</v>
      </c>
      <c r="B4" s="2" t="s">
        <v>120</v>
      </c>
      <c r="C4" s="2" t="s">
        <v>137</v>
      </c>
      <c r="D4" s="4" t="s">
        <v>127</v>
      </c>
      <c r="E4" s="2" t="s">
        <v>138</v>
      </c>
      <c r="F4" s="3" t="s">
        <v>22</v>
      </c>
      <c r="G4" s="3">
        <v>8</v>
      </c>
      <c r="H4" s="5" t="s">
        <v>123</v>
      </c>
      <c r="I4" s="2" t="s">
        <v>135</v>
      </c>
      <c r="J4" s="3" t="s">
        <v>14</v>
      </c>
      <c r="K4" s="6" t="s">
        <v>139</v>
      </c>
    </row>
    <row r="5" spans="1:11" ht="99.75" x14ac:dyDescent="0.25">
      <c r="A5" s="24">
        <v>46021</v>
      </c>
      <c r="B5" s="2" t="s">
        <v>16</v>
      </c>
      <c r="C5" s="3" t="s">
        <v>11</v>
      </c>
      <c r="D5" s="4">
        <v>0.33333333333333331</v>
      </c>
      <c r="E5" s="3" t="s">
        <v>140</v>
      </c>
      <c r="F5" s="3" t="s">
        <v>12</v>
      </c>
      <c r="G5" s="3">
        <v>6</v>
      </c>
      <c r="H5" s="5">
        <v>7</v>
      </c>
      <c r="I5" s="3" t="s">
        <v>13</v>
      </c>
      <c r="J5" s="3" t="s">
        <v>14</v>
      </c>
      <c r="K5" s="7" t="s">
        <v>65</v>
      </c>
    </row>
    <row r="7" spans="1:11" x14ac:dyDescent="0.25">
      <c r="A7" s="28" t="s">
        <v>13</v>
      </c>
      <c r="B7" s="28"/>
    </row>
    <row r="8" spans="1:11" x14ac:dyDescent="0.25">
      <c r="A8" s="8" t="s">
        <v>18</v>
      </c>
      <c r="B8" s="8" t="s">
        <v>19</v>
      </c>
    </row>
    <row r="9" spans="1:11" x14ac:dyDescent="0.25">
      <c r="A9" s="9">
        <v>4</v>
      </c>
      <c r="B9" s="9">
        <v>16</v>
      </c>
    </row>
  </sheetData>
  <mergeCells count="1">
    <mergeCell ref="A7:B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C12" sqref="C12"/>
    </sheetView>
  </sheetViews>
  <sheetFormatPr baseColWidth="10" defaultRowHeight="15" x14ac:dyDescent="0.25"/>
  <cols>
    <col min="1" max="1" width="12.85546875" customWidth="1"/>
    <col min="2" max="2" width="27.42578125" customWidth="1"/>
    <col min="3" max="3" width="28.7109375" customWidth="1"/>
    <col min="5" max="5" width="48.7109375" customWidth="1"/>
    <col min="6" max="6" width="22" customWidth="1"/>
    <col min="7" max="7" width="7.5703125" bestFit="1" customWidth="1"/>
    <col min="8" max="8" width="5.42578125" bestFit="1" customWidth="1"/>
    <col min="10" max="10" width="21.42578125" customWidth="1"/>
    <col min="11" max="11" width="62.42578125" customWidth="1"/>
  </cols>
  <sheetData>
    <row r="1" spans="1:11" ht="31.5" x14ac:dyDescent="0.25">
      <c r="A1" s="1" t="s">
        <v>0</v>
      </c>
      <c r="B1" s="1" t="s">
        <v>1</v>
      </c>
      <c r="C1" s="1" t="s">
        <v>2</v>
      </c>
      <c r="D1" s="1" t="s">
        <v>3</v>
      </c>
      <c r="E1" s="1" t="s">
        <v>4</v>
      </c>
      <c r="F1" s="1" t="s">
        <v>5</v>
      </c>
      <c r="G1" s="1" t="s">
        <v>6</v>
      </c>
      <c r="H1" s="1" t="s">
        <v>7</v>
      </c>
      <c r="I1" s="1" t="s">
        <v>8</v>
      </c>
      <c r="J1" s="1" t="s">
        <v>9</v>
      </c>
      <c r="K1" s="1" t="s">
        <v>10</v>
      </c>
    </row>
    <row r="2" spans="1:11" ht="57" x14ac:dyDescent="0.25">
      <c r="A2" s="24">
        <v>46008</v>
      </c>
      <c r="B2" s="2" t="s">
        <v>120</v>
      </c>
      <c r="C2" s="2" t="s">
        <v>11</v>
      </c>
      <c r="D2" s="4" t="s">
        <v>121</v>
      </c>
      <c r="E2" s="2" t="s">
        <v>141</v>
      </c>
      <c r="F2" s="3" t="s">
        <v>12</v>
      </c>
      <c r="G2" s="3">
        <v>6</v>
      </c>
      <c r="H2" s="5" t="s">
        <v>123</v>
      </c>
      <c r="I2" s="2" t="s">
        <v>81</v>
      </c>
      <c r="J2" s="3" t="s">
        <v>14</v>
      </c>
      <c r="K2" s="6" t="s">
        <v>142</v>
      </c>
    </row>
    <row r="3" spans="1:11" ht="71.25" x14ac:dyDescent="0.25">
      <c r="A3" s="24">
        <v>46008</v>
      </c>
      <c r="B3" s="2" t="s">
        <v>120</v>
      </c>
      <c r="C3" s="2" t="s">
        <v>143</v>
      </c>
      <c r="D3" s="4" t="s">
        <v>127</v>
      </c>
      <c r="E3" s="2" t="s">
        <v>144</v>
      </c>
      <c r="F3" s="3" t="s">
        <v>15</v>
      </c>
      <c r="G3" s="3">
        <v>2</v>
      </c>
      <c r="H3" s="5" t="s">
        <v>123</v>
      </c>
      <c r="I3" s="2" t="s">
        <v>81</v>
      </c>
      <c r="J3" s="3" t="s">
        <v>14</v>
      </c>
      <c r="K3" s="6" t="s">
        <v>145</v>
      </c>
    </row>
    <row r="5" spans="1:11" x14ac:dyDescent="0.25">
      <c r="A5" s="28" t="s">
        <v>81</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C10" sqref="C10"/>
    </sheetView>
  </sheetViews>
  <sheetFormatPr baseColWidth="10" defaultRowHeight="15" x14ac:dyDescent="0.25"/>
  <cols>
    <col min="1" max="1" width="12.85546875" customWidth="1"/>
    <col min="2" max="2" width="27.42578125" customWidth="1"/>
    <col min="3" max="3" width="28.7109375" customWidth="1"/>
    <col min="5" max="5" width="48.7109375" customWidth="1"/>
    <col min="6" max="6" width="22" customWidth="1"/>
    <col min="7" max="7" width="7.5703125" bestFit="1" customWidth="1"/>
    <col min="8" max="8" width="8" bestFit="1" customWidth="1"/>
    <col min="9" max="9" width="24.140625" customWidth="1"/>
    <col min="10" max="10" width="21.42578125" customWidth="1"/>
    <col min="11" max="11" width="62.42578125" customWidth="1"/>
  </cols>
  <sheetData>
    <row r="1" spans="1:11" ht="31.5" x14ac:dyDescent="0.25">
      <c r="A1" s="1" t="s">
        <v>0</v>
      </c>
      <c r="B1" s="1" t="s">
        <v>1</v>
      </c>
      <c r="C1" s="1" t="s">
        <v>2</v>
      </c>
      <c r="D1" s="1" t="s">
        <v>3</v>
      </c>
      <c r="E1" s="1" t="s">
        <v>4</v>
      </c>
      <c r="F1" s="1" t="s">
        <v>5</v>
      </c>
      <c r="G1" s="1" t="s">
        <v>6</v>
      </c>
      <c r="H1" s="1" t="s">
        <v>7</v>
      </c>
      <c r="I1" s="1" t="s">
        <v>8</v>
      </c>
      <c r="J1" s="1" t="s">
        <v>9</v>
      </c>
      <c r="K1" s="1" t="s">
        <v>10</v>
      </c>
    </row>
    <row r="2" spans="1:11" ht="57" x14ac:dyDescent="0.25">
      <c r="A2" s="24">
        <v>46011</v>
      </c>
      <c r="B2" s="2" t="s">
        <v>120</v>
      </c>
      <c r="C2" s="2" t="s">
        <v>11</v>
      </c>
      <c r="D2" s="4" t="s">
        <v>121</v>
      </c>
      <c r="E2" s="2" t="s">
        <v>146</v>
      </c>
      <c r="F2" s="3" t="s">
        <v>12</v>
      </c>
      <c r="G2" s="3">
        <v>6</v>
      </c>
      <c r="H2" s="5" t="s">
        <v>123</v>
      </c>
      <c r="I2" s="2" t="s">
        <v>147</v>
      </c>
      <c r="J2" s="3" t="s">
        <v>14</v>
      </c>
      <c r="K2" s="6" t="s">
        <v>148</v>
      </c>
    </row>
    <row r="3" spans="1:11" ht="71.25" x14ac:dyDescent="0.25">
      <c r="A3" s="24">
        <v>46011</v>
      </c>
      <c r="B3" s="2" t="s">
        <v>120</v>
      </c>
      <c r="C3" s="2" t="s">
        <v>149</v>
      </c>
      <c r="D3" s="4" t="s">
        <v>127</v>
      </c>
      <c r="E3" s="2" t="s">
        <v>150</v>
      </c>
      <c r="F3" s="3" t="s">
        <v>22</v>
      </c>
      <c r="G3" s="3">
        <v>4</v>
      </c>
      <c r="H3" s="5" t="s">
        <v>123</v>
      </c>
      <c r="I3" s="2" t="s">
        <v>147</v>
      </c>
      <c r="J3" s="3" t="s">
        <v>14</v>
      </c>
      <c r="K3" s="6" t="s">
        <v>151</v>
      </c>
    </row>
    <row r="5" spans="1:11" x14ac:dyDescent="0.25">
      <c r="A5" s="28" t="s">
        <v>168</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Normal="100" workbookViewId="0">
      <selection activeCell="C13" sqref="C13"/>
    </sheetView>
  </sheetViews>
  <sheetFormatPr baseColWidth="10" defaultRowHeight="15" x14ac:dyDescent="0.25"/>
  <cols>
    <col min="1" max="1" width="19.7109375" customWidth="1"/>
    <col min="2" max="2" width="39.28515625" customWidth="1"/>
    <col min="3" max="3" width="40.7109375" customWidth="1"/>
    <col min="5" max="5" width="55.85546875" customWidth="1"/>
    <col min="6" max="6" width="22" customWidth="1"/>
    <col min="7" max="7" width="13.28515625" customWidth="1"/>
    <col min="8" max="8" width="9.28515625" customWidth="1"/>
    <col min="9" max="9" width="24.7109375" customWidth="1"/>
    <col min="10" max="10" width="21.42578125" customWidth="1"/>
    <col min="11" max="11" width="62.425781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46004</v>
      </c>
      <c r="B2" s="2" t="s">
        <v>120</v>
      </c>
      <c r="C2" s="2" t="s">
        <v>11</v>
      </c>
      <c r="D2" s="4" t="s">
        <v>121</v>
      </c>
      <c r="E2" s="2" t="s">
        <v>152</v>
      </c>
      <c r="F2" s="3" t="s">
        <v>12</v>
      </c>
      <c r="G2" s="3">
        <v>6</v>
      </c>
      <c r="H2" s="5" t="s">
        <v>123</v>
      </c>
      <c r="I2" s="2" t="s">
        <v>82</v>
      </c>
      <c r="J2" s="3" t="s">
        <v>14</v>
      </c>
      <c r="K2" s="6" t="s">
        <v>153</v>
      </c>
    </row>
    <row r="3" spans="1:11" ht="42.75" x14ac:dyDescent="0.25">
      <c r="A3" s="24">
        <v>46004</v>
      </c>
      <c r="B3" s="2" t="s">
        <v>120</v>
      </c>
      <c r="C3" s="2" t="s">
        <v>154</v>
      </c>
      <c r="D3" s="4" t="s">
        <v>127</v>
      </c>
      <c r="E3" s="2" t="s">
        <v>155</v>
      </c>
      <c r="F3" s="3" t="s">
        <v>24</v>
      </c>
      <c r="G3" s="3">
        <v>1</v>
      </c>
      <c r="H3" s="5" t="s">
        <v>123</v>
      </c>
      <c r="I3" s="2" t="s">
        <v>82</v>
      </c>
      <c r="J3" s="3" t="s">
        <v>14</v>
      </c>
      <c r="K3" s="6" t="s">
        <v>156</v>
      </c>
    </row>
    <row r="5" spans="1:11" x14ac:dyDescent="0.25">
      <c r="A5" s="28" t="s">
        <v>55</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B17" sqref="B17"/>
    </sheetView>
  </sheetViews>
  <sheetFormatPr baseColWidth="10" defaultRowHeight="15" x14ac:dyDescent="0.25"/>
  <cols>
    <col min="1" max="1" width="19.7109375" customWidth="1"/>
    <col min="2" max="2" width="39.28515625" customWidth="1"/>
    <col min="3" max="3" width="40.7109375" customWidth="1"/>
    <col min="5" max="5" width="55.85546875" customWidth="1"/>
    <col min="6" max="6" width="22" customWidth="1"/>
    <col min="7" max="7" width="13.28515625" customWidth="1"/>
    <col min="8" max="8" width="9.28515625" customWidth="1"/>
    <col min="9" max="9" width="24.7109375" customWidth="1"/>
    <col min="10" max="10" width="21.42578125" customWidth="1"/>
    <col min="11" max="11" width="62.425781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57" x14ac:dyDescent="0.25">
      <c r="A2" s="24">
        <v>46006</v>
      </c>
      <c r="B2" s="2" t="s">
        <v>120</v>
      </c>
      <c r="C2" s="2" t="s">
        <v>11</v>
      </c>
      <c r="D2" s="4" t="s">
        <v>121</v>
      </c>
      <c r="E2" s="2" t="s">
        <v>157</v>
      </c>
      <c r="F2" s="3" t="s">
        <v>12</v>
      </c>
      <c r="G2" s="3">
        <v>6</v>
      </c>
      <c r="H2" s="5" t="s">
        <v>123</v>
      </c>
      <c r="I2" s="2" t="s">
        <v>158</v>
      </c>
      <c r="J2" s="3" t="s">
        <v>14</v>
      </c>
      <c r="K2" s="6" t="s">
        <v>159</v>
      </c>
    </row>
    <row r="3" spans="1:11" ht="71.25" x14ac:dyDescent="0.25">
      <c r="A3" s="24">
        <v>46006</v>
      </c>
      <c r="B3" s="2" t="s">
        <v>120</v>
      </c>
      <c r="C3" s="2" t="s">
        <v>160</v>
      </c>
      <c r="D3" s="4" t="s">
        <v>127</v>
      </c>
      <c r="E3" s="2" t="s">
        <v>161</v>
      </c>
      <c r="F3" s="3" t="s">
        <v>22</v>
      </c>
      <c r="G3" s="3">
        <v>3</v>
      </c>
      <c r="H3" s="5" t="s">
        <v>123</v>
      </c>
      <c r="I3" s="2" t="s">
        <v>158</v>
      </c>
      <c r="J3" s="3" t="s">
        <v>14</v>
      </c>
      <c r="K3" s="6" t="s">
        <v>162</v>
      </c>
    </row>
    <row r="5" spans="1:11" x14ac:dyDescent="0.25">
      <c r="A5" s="28" t="s">
        <v>158</v>
      </c>
      <c r="B5" s="28"/>
    </row>
    <row r="6" spans="1:11" x14ac:dyDescent="0.25">
      <c r="A6" s="8" t="s">
        <v>18</v>
      </c>
      <c r="B6" s="8" t="s">
        <v>19</v>
      </c>
    </row>
    <row r="7" spans="1:11" x14ac:dyDescent="0.25">
      <c r="A7" s="9">
        <v>2</v>
      </c>
      <c r="B7" s="9">
        <v>4</v>
      </c>
    </row>
  </sheetData>
  <mergeCells count="1">
    <mergeCell ref="A5:B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A5" sqref="A5:B7"/>
    </sheetView>
  </sheetViews>
  <sheetFormatPr baseColWidth="10" defaultRowHeight="15" x14ac:dyDescent="0.25"/>
  <cols>
    <col min="1" max="1" width="19.7109375" customWidth="1"/>
    <col min="2" max="2" width="39.28515625" customWidth="1"/>
    <col min="3" max="3" width="40.7109375" customWidth="1"/>
    <col min="5" max="5" width="55.85546875" customWidth="1"/>
    <col min="6" max="6" width="22" customWidth="1"/>
    <col min="7" max="7" width="13.28515625" customWidth="1"/>
    <col min="8" max="8" width="9.28515625" customWidth="1"/>
    <col min="9" max="9" width="24.7109375" customWidth="1"/>
    <col min="10" max="10" width="21.42578125" customWidth="1"/>
    <col min="11" max="11" width="62.425781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57" x14ac:dyDescent="0.25">
      <c r="A2" s="24">
        <v>46005</v>
      </c>
      <c r="B2" s="2" t="s">
        <v>120</v>
      </c>
      <c r="C2" s="2" t="s">
        <v>11</v>
      </c>
      <c r="D2" s="4" t="s">
        <v>121</v>
      </c>
      <c r="E2" s="2" t="s">
        <v>163</v>
      </c>
      <c r="F2" s="3" t="s">
        <v>12</v>
      </c>
      <c r="G2" s="3">
        <v>6</v>
      </c>
      <c r="H2" s="5" t="s">
        <v>123</v>
      </c>
      <c r="I2" s="2" t="s">
        <v>83</v>
      </c>
      <c r="J2" s="3" t="s">
        <v>14</v>
      </c>
      <c r="K2" s="6" t="s">
        <v>164</v>
      </c>
    </row>
    <row r="3" spans="1:11" ht="71.25" x14ac:dyDescent="0.25">
      <c r="A3" s="24">
        <v>46005</v>
      </c>
      <c r="B3" s="2" t="s">
        <v>120</v>
      </c>
      <c r="C3" s="2" t="s">
        <v>165</v>
      </c>
      <c r="D3" s="4" t="s">
        <v>127</v>
      </c>
      <c r="E3" s="2" t="s">
        <v>166</v>
      </c>
      <c r="F3" s="3" t="s">
        <v>12</v>
      </c>
      <c r="G3" s="3">
        <v>6</v>
      </c>
      <c r="H3" s="5" t="s">
        <v>123</v>
      </c>
      <c r="I3" s="2" t="s">
        <v>83</v>
      </c>
      <c r="J3" s="3" t="s">
        <v>14</v>
      </c>
      <c r="K3" s="6" t="s">
        <v>167</v>
      </c>
    </row>
    <row r="5" spans="1:11" x14ac:dyDescent="0.25">
      <c r="A5" s="28" t="s">
        <v>83</v>
      </c>
      <c r="B5" s="28"/>
    </row>
    <row r="6" spans="1:11" x14ac:dyDescent="0.25">
      <c r="A6" s="8" t="s">
        <v>18</v>
      </c>
      <c r="B6" s="8" t="s">
        <v>19</v>
      </c>
    </row>
    <row r="7" spans="1:11" x14ac:dyDescent="0.25">
      <c r="A7" s="9">
        <v>2</v>
      </c>
      <c r="B7" s="9">
        <v>4</v>
      </c>
    </row>
  </sheetData>
  <mergeCells count="1">
    <mergeCell ref="A5:B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C12" sqref="C12"/>
    </sheetView>
  </sheetViews>
  <sheetFormatPr baseColWidth="10" defaultRowHeight="15" x14ac:dyDescent="0.25"/>
  <cols>
    <col min="1" max="1" width="19.7109375" customWidth="1"/>
    <col min="2" max="2" width="39.28515625" customWidth="1"/>
    <col min="3" max="3" width="40.7109375" customWidth="1"/>
    <col min="5" max="5" width="55.85546875" customWidth="1"/>
    <col min="6" max="6" width="22" customWidth="1"/>
    <col min="7" max="7" width="13.28515625" customWidth="1"/>
    <col min="8" max="8" width="9.28515625" customWidth="1"/>
    <col min="9" max="9" width="24.7109375" customWidth="1"/>
    <col min="10" max="10" width="21.42578125" customWidth="1"/>
    <col min="11" max="11" width="62.425781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46006</v>
      </c>
      <c r="B2" s="2" t="s">
        <v>120</v>
      </c>
      <c r="C2" s="2" t="s">
        <v>11</v>
      </c>
      <c r="D2" s="4" t="s">
        <v>121</v>
      </c>
      <c r="E2" s="2" t="s">
        <v>169</v>
      </c>
      <c r="F2" s="3" t="s">
        <v>12</v>
      </c>
      <c r="G2" s="3">
        <v>6</v>
      </c>
      <c r="H2" s="5" t="s">
        <v>123</v>
      </c>
      <c r="I2" s="2" t="s">
        <v>170</v>
      </c>
      <c r="J2" s="3" t="s">
        <v>14</v>
      </c>
      <c r="K2" s="6" t="s">
        <v>171</v>
      </c>
    </row>
    <row r="3" spans="1:11" ht="71.25" x14ac:dyDescent="0.25">
      <c r="A3" s="24">
        <v>46006</v>
      </c>
      <c r="B3" s="2" t="s">
        <v>120</v>
      </c>
      <c r="C3" s="2" t="s">
        <v>172</v>
      </c>
      <c r="D3" s="4" t="s">
        <v>127</v>
      </c>
      <c r="E3" s="2" t="s">
        <v>173</v>
      </c>
      <c r="F3" s="3" t="s">
        <v>24</v>
      </c>
      <c r="G3" s="3">
        <v>8</v>
      </c>
      <c r="H3" s="5" t="s">
        <v>123</v>
      </c>
      <c r="I3" s="2" t="s">
        <v>170</v>
      </c>
      <c r="J3" s="3" t="s">
        <v>14</v>
      </c>
      <c r="K3" s="6" t="s">
        <v>174</v>
      </c>
    </row>
    <row r="5" spans="1:11" x14ac:dyDescent="0.25">
      <c r="A5" s="28" t="s">
        <v>83</v>
      </c>
      <c r="B5" s="28"/>
    </row>
    <row r="6" spans="1:11" x14ac:dyDescent="0.25">
      <c r="A6" s="8" t="s">
        <v>18</v>
      </c>
      <c r="B6" s="8" t="s">
        <v>19</v>
      </c>
    </row>
    <row r="7" spans="1:11" x14ac:dyDescent="0.25">
      <c r="A7" s="9">
        <v>2</v>
      </c>
      <c r="B7" s="9">
        <v>4</v>
      </c>
    </row>
  </sheetData>
  <mergeCells count="1">
    <mergeCell ref="A5:B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E9" sqref="E9"/>
    </sheetView>
  </sheetViews>
  <sheetFormatPr baseColWidth="10" defaultRowHeight="15" x14ac:dyDescent="0.25"/>
  <cols>
    <col min="1" max="1" width="19.7109375" customWidth="1"/>
    <col min="2" max="2" width="39.28515625" customWidth="1"/>
    <col min="3" max="3" width="40.7109375" customWidth="1"/>
    <col min="5" max="5" width="55.85546875" customWidth="1"/>
    <col min="6" max="6" width="22" customWidth="1"/>
    <col min="7" max="7" width="13.28515625" customWidth="1"/>
    <col min="8" max="8" width="9.28515625" customWidth="1"/>
    <col min="9" max="9" width="24.7109375" customWidth="1"/>
    <col min="10" max="10" width="21.42578125" customWidth="1"/>
    <col min="11" max="11" width="62.425781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57" x14ac:dyDescent="0.25">
      <c r="A2" s="24">
        <v>46011</v>
      </c>
      <c r="B2" s="2" t="s">
        <v>120</v>
      </c>
      <c r="C2" s="2" t="s">
        <v>11</v>
      </c>
      <c r="D2" s="4" t="s">
        <v>121</v>
      </c>
      <c r="E2" s="2" t="s">
        <v>175</v>
      </c>
      <c r="F2" s="3" t="s">
        <v>12</v>
      </c>
      <c r="G2" s="3">
        <v>6</v>
      </c>
      <c r="H2" s="5" t="s">
        <v>123</v>
      </c>
      <c r="I2" s="2" t="s">
        <v>176</v>
      </c>
      <c r="J2" s="3" t="s">
        <v>14</v>
      </c>
      <c r="K2" s="6" t="s">
        <v>177</v>
      </c>
    </row>
    <row r="3" spans="1:11" ht="71.25" x14ac:dyDescent="0.25">
      <c r="A3" s="24">
        <v>46011</v>
      </c>
      <c r="B3" s="2" t="s">
        <v>120</v>
      </c>
      <c r="C3" s="2" t="s">
        <v>178</v>
      </c>
      <c r="D3" s="4" t="s">
        <v>127</v>
      </c>
      <c r="E3" s="2" t="s">
        <v>179</v>
      </c>
      <c r="F3" s="3" t="s">
        <v>17</v>
      </c>
      <c r="G3" s="3">
        <v>4</v>
      </c>
      <c r="H3" s="5" t="s">
        <v>123</v>
      </c>
      <c r="I3" s="2" t="s">
        <v>176</v>
      </c>
      <c r="J3" s="3" t="s">
        <v>14</v>
      </c>
      <c r="K3" s="6" t="s">
        <v>180</v>
      </c>
    </row>
    <row r="5" spans="1:11" x14ac:dyDescent="0.25">
      <c r="A5" s="28" t="s">
        <v>83</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4" zoomScaleNormal="100" workbookViewId="0">
      <selection activeCell="C14" sqref="C14"/>
    </sheetView>
  </sheetViews>
  <sheetFormatPr baseColWidth="10" defaultRowHeight="15" x14ac:dyDescent="0.25"/>
  <cols>
    <col min="1" max="1" width="15.140625" customWidth="1"/>
    <col min="2" max="2" width="27.7109375"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85.5" x14ac:dyDescent="0.25">
      <c r="A2" s="24">
        <v>46012</v>
      </c>
      <c r="B2" s="2" t="s">
        <v>120</v>
      </c>
      <c r="C2" s="2" t="s">
        <v>11</v>
      </c>
      <c r="D2" s="4" t="s">
        <v>121</v>
      </c>
      <c r="E2" s="2" t="s">
        <v>181</v>
      </c>
      <c r="F2" s="3" t="s">
        <v>12</v>
      </c>
      <c r="G2" s="3">
        <v>6</v>
      </c>
      <c r="H2" s="5" t="s">
        <v>123</v>
      </c>
      <c r="I2" s="2" t="s">
        <v>25</v>
      </c>
      <c r="J2" s="3" t="s">
        <v>14</v>
      </c>
      <c r="K2" s="6" t="s">
        <v>182</v>
      </c>
    </row>
    <row r="3" spans="1:11" ht="99.75" x14ac:dyDescent="0.25">
      <c r="A3" s="24">
        <v>46012</v>
      </c>
      <c r="B3" s="2" t="s">
        <v>120</v>
      </c>
      <c r="C3" s="2" t="s">
        <v>183</v>
      </c>
      <c r="D3" s="4" t="s">
        <v>127</v>
      </c>
      <c r="E3" s="2" t="s">
        <v>184</v>
      </c>
      <c r="F3" s="3" t="s">
        <v>17</v>
      </c>
      <c r="G3" s="3">
        <v>4</v>
      </c>
      <c r="H3" s="5" t="s">
        <v>123</v>
      </c>
      <c r="I3" s="2" t="s">
        <v>25</v>
      </c>
      <c r="J3" s="3" t="s">
        <v>14</v>
      </c>
      <c r="K3" s="6" t="s">
        <v>185</v>
      </c>
    </row>
    <row r="4" spans="1:11" ht="85.5" x14ac:dyDescent="0.25">
      <c r="A4" s="24">
        <v>46013</v>
      </c>
      <c r="B4" s="2" t="s">
        <v>186</v>
      </c>
      <c r="C4" s="2" t="s">
        <v>110</v>
      </c>
      <c r="D4" s="4">
        <v>0.625</v>
      </c>
      <c r="E4" s="2" t="s">
        <v>187</v>
      </c>
      <c r="F4" s="3" t="s">
        <v>17</v>
      </c>
      <c r="G4" s="3">
        <v>4</v>
      </c>
      <c r="H4" s="5" t="s">
        <v>23</v>
      </c>
      <c r="I4" s="2" t="s">
        <v>25</v>
      </c>
      <c r="J4" s="3" t="s">
        <v>14</v>
      </c>
      <c r="K4" s="6" t="s">
        <v>188</v>
      </c>
    </row>
    <row r="5" spans="1:11" x14ac:dyDescent="0.25">
      <c r="A5" s="27"/>
      <c r="B5" s="10"/>
      <c r="C5" s="10"/>
      <c r="D5" s="11"/>
      <c r="E5" s="12"/>
      <c r="F5" s="12"/>
      <c r="G5" s="12"/>
      <c r="H5" s="20"/>
      <c r="I5" s="10"/>
      <c r="J5" s="12"/>
      <c r="K5" s="13"/>
    </row>
    <row r="6" spans="1:11" x14ac:dyDescent="0.25">
      <c r="A6" s="28" t="s">
        <v>25</v>
      </c>
      <c r="B6" s="28"/>
      <c r="C6" s="10"/>
      <c r="D6" s="11"/>
      <c r="E6" s="12"/>
      <c r="F6" s="12"/>
      <c r="G6" s="12"/>
      <c r="H6" s="20"/>
      <c r="I6" s="10"/>
      <c r="J6" s="12"/>
      <c r="K6" s="13"/>
    </row>
    <row r="7" spans="1:11" x14ac:dyDescent="0.25">
      <c r="A7" s="8" t="s">
        <v>18</v>
      </c>
      <c r="B7" s="8" t="s">
        <v>19</v>
      </c>
    </row>
    <row r="8" spans="1:11" x14ac:dyDescent="0.25">
      <c r="A8" s="9">
        <v>3</v>
      </c>
      <c r="B8" s="9">
        <v>8</v>
      </c>
    </row>
  </sheetData>
  <mergeCells count="1">
    <mergeCell ref="A6:B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opLeftCell="A22" zoomScale="70" zoomScaleNormal="70" workbookViewId="0">
      <selection activeCell="C41" sqref="C41"/>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45992</v>
      </c>
      <c r="B2" s="2" t="s">
        <v>189</v>
      </c>
      <c r="C2" s="3" t="s">
        <v>190</v>
      </c>
      <c r="D2" s="4" t="s">
        <v>191</v>
      </c>
      <c r="E2" s="3" t="s">
        <v>192</v>
      </c>
      <c r="F2" s="3" t="s">
        <v>17</v>
      </c>
      <c r="G2" s="3">
        <v>4</v>
      </c>
      <c r="H2" s="5" t="s">
        <v>23</v>
      </c>
      <c r="I2" s="3" t="s">
        <v>27</v>
      </c>
      <c r="J2" s="3" t="s">
        <v>14</v>
      </c>
      <c r="K2" s="6" t="s">
        <v>193</v>
      </c>
    </row>
    <row r="3" spans="1:11" ht="71.25" x14ac:dyDescent="0.25">
      <c r="A3" s="24">
        <v>45992</v>
      </c>
      <c r="B3" s="2" t="s">
        <v>189</v>
      </c>
      <c r="C3" s="3" t="s">
        <v>190</v>
      </c>
      <c r="D3" s="4" t="s">
        <v>194</v>
      </c>
      <c r="E3" s="3" t="s">
        <v>195</v>
      </c>
      <c r="F3" s="3" t="s">
        <v>12</v>
      </c>
      <c r="G3" s="3">
        <v>6</v>
      </c>
      <c r="H3" s="5" t="s">
        <v>23</v>
      </c>
      <c r="I3" s="3" t="s">
        <v>27</v>
      </c>
      <c r="J3" s="3" t="s">
        <v>14</v>
      </c>
      <c r="K3" s="6" t="s">
        <v>193</v>
      </c>
    </row>
    <row r="4" spans="1:11" ht="42.75" x14ac:dyDescent="0.25">
      <c r="A4" s="24">
        <v>45993</v>
      </c>
      <c r="B4" s="2" t="s">
        <v>196</v>
      </c>
      <c r="C4" s="3" t="s">
        <v>197</v>
      </c>
      <c r="D4" s="4" t="s">
        <v>198</v>
      </c>
      <c r="E4" s="3" t="s">
        <v>199</v>
      </c>
      <c r="F4" s="3" t="s">
        <v>17</v>
      </c>
      <c r="G4" s="3">
        <v>4</v>
      </c>
      <c r="H4" s="5">
        <v>7</v>
      </c>
      <c r="I4" s="3" t="s">
        <v>27</v>
      </c>
      <c r="J4" s="3" t="s">
        <v>14</v>
      </c>
      <c r="K4" s="6" t="s">
        <v>56</v>
      </c>
    </row>
    <row r="5" spans="1:11" ht="42.75" x14ac:dyDescent="0.25">
      <c r="A5" s="24">
        <v>45993</v>
      </c>
      <c r="B5" s="2" t="s">
        <v>200</v>
      </c>
      <c r="C5" s="3" t="s">
        <v>87</v>
      </c>
      <c r="D5" s="4">
        <v>0.41666666666666669</v>
      </c>
      <c r="E5" s="3" t="s">
        <v>201</v>
      </c>
      <c r="F5" s="3" t="s">
        <v>22</v>
      </c>
      <c r="G5" s="3">
        <v>3</v>
      </c>
      <c r="H5" s="5" t="s">
        <v>23</v>
      </c>
      <c r="I5" s="3" t="s">
        <v>27</v>
      </c>
      <c r="J5" s="3" t="s">
        <v>20</v>
      </c>
      <c r="K5" s="6" t="s">
        <v>77</v>
      </c>
    </row>
    <row r="6" spans="1:11" ht="42.75" x14ac:dyDescent="0.25">
      <c r="A6" s="24">
        <v>45993</v>
      </c>
      <c r="B6" s="2" t="s">
        <v>196</v>
      </c>
      <c r="C6" s="3" t="s">
        <v>197</v>
      </c>
      <c r="D6" s="4" t="s">
        <v>202</v>
      </c>
      <c r="E6" s="3" t="s">
        <v>85</v>
      </c>
      <c r="F6" s="3" t="s">
        <v>17</v>
      </c>
      <c r="G6" s="3">
        <v>4</v>
      </c>
      <c r="H6" s="5">
        <v>7</v>
      </c>
      <c r="I6" s="3" t="s">
        <v>27</v>
      </c>
      <c r="J6" s="3" t="s">
        <v>14</v>
      </c>
      <c r="K6" s="6" t="s">
        <v>56</v>
      </c>
    </row>
    <row r="7" spans="1:11" ht="71.25" x14ac:dyDescent="0.25">
      <c r="A7" s="24">
        <v>45993</v>
      </c>
      <c r="B7" s="2" t="s">
        <v>189</v>
      </c>
      <c r="C7" s="3" t="s">
        <v>190</v>
      </c>
      <c r="D7" s="4" t="s">
        <v>203</v>
      </c>
      <c r="E7" s="3" t="s">
        <v>204</v>
      </c>
      <c r="F7" s="3" t="s">
        <v>12</v>
      </c>
      <c r="G7" s="3">
        <v>6</v>
      </c>
      <c r="H7" s="5" t="s">
        <v>23</v>
      </c>
      <c r="I7" s="3" t="s">
        <v>27</v>
      </c>
      <c r="J7" s="3" t="s">
        <v>14</v>
      </c>
      <c r="K7" s="6" t="s">
        <v>193</v>
      </c>
    </row>
    <row r="8" spans="1:11" ht="57" x14ac:dyDescent="0.25">
      <c r="A8" s="24">
        <v>45995</v>
      </c>
      <c r="B8" s="2" t="s">
        <v>205</v>
      </c>
      <c r="C8" s="3" t="s">
        <v>197</v>
      </c>
      <c r="D8" s="4" t="s">
        <v>206</v>
      </c>
      <c r="E8" s="3" t="s">
        <v>207</v>
      </c>
      <c r="F8" s="3" t="s">
        <v>17</v>
      </c>
      <c r="G8" s="3">
        <v>4</v>
      </c>
      <c r="H8" s="5" t="s">
        <v>23</v>
      </c>
      <c r="I8" s="3" t="s">
        <v>27</v>
      </c>
      <c r="J8" s="3" t="s">
        <v>14</v>
      </c>
      <c r="K8" s="7" t="s">
        <v>84</v>
      </c>
    </row>
    <row r="9" spans="1:11" ht="57" x14ac:dyDescent="0.25">
      <c r="A9" s="24">
        <v>45995</v>
      </c>
      <c r="B9" s="2" t="s">
        <v>205</v>
      </c>
      <c r="C9" s="3" t="s">
        <v>197</v>
      </c>
      <c r="D9" s="4" t="s">
        <v>208</v>
      </c>
      <c r="E9" s="3" t="s">
        <v>209</v>
      </c>
      <c r="F9" s="3" t="s">
        <v>17</v>
      </c>
      <c r="G9" s="3">
        <v>4</v>
      </c>
      <c r="H9" s="5" t="s">
        <v>23</v>
      </c>
      <c r="I9" s="3" t="s">
        <v>27</v>
      </c>
      <c r="J9" s="3" t="s">
        <v>14</v>
      </c>
      <c r="K9" s="7" t="s">
        <v>84</v>
      </c>
    </row>
    <row r="10" spans="1:11" ht="409.5" x14ac:dyDescent="0.25">
      <c r="A10" s="29">
        <v>45996</v>
      </c>
      <c r="B10" s="29" t="s">
        <v>210</v>
      </c>
      <c r="C10" s="22" t="s">
        <v>11</v>
      </c>
      <c r="D10" s="23">
        <v>0.27083333333333331</v>
      </c>
      <c r="E10" s="29" t="s">
        <v>242</v>
      </c>
      <c r="F10" s="22" t="s">
        <v>12</v>
      </c>
      <c r="G10" s="22">
        <v>6</v>
      </c>
      <c r="H10" s="22">
        <v>4</v>
      </c>
      <c r="I10" s="29" t="s">
        <v>27</v>
      </c>
      <c r="J10" s="22" t="s">
        <v>14</v>
      </c>
      <c r="K10" s="21" t="s">
        <v>84</v>
      </c>
    </row>
    <row r="11" spans="1:11" ht="71.25" x14ac:dyDescent="0.25">
      <c r="A11" s="24">
        <v>45996</v>
      </c>
      <c r="B11" s="2" t="s">
        <v>189</v>
      </c>
      <c r="C11" s="3" t="s">
        <v>190</v>
      </c>
      <c r="D11" s="4" t="s">
        <v>211</v>
      </c>
      <c r="E11" s="30" t="s">
        <v>212</v>
      </c>
      <c r="F11" s="3" t="s">
        <v>12</v>
      </c>
      <c r="G11" s="3">
        <v>6</v>
      </c>
      <c r="H11" s="5" t="s">
        <v>23</v>
      </c>
      <c r="I11" s="3" t="s">
        <v>27</v>
      </c>
      <c r="J11" s="3" t="s">
        <v>14</v>
      </c>
      <c r="K11" s="6" t="s">
        <v>193</v>
      </c>
    </row>
    <row r="12" spans="1:11" ht="42.75" x14ac:dyDescent="0.25">
      <c r="A12" s="24">
        <v>45997</v>
      </c>
      <c r="B12" s="24" t="s">
        <v>213</v>
      </c>
      <c r="C12" s="2" t="s">
        <v>214</v>
      </c>
      <c r="D12" s="31">
        <v>0.41666666666666669</v>
      </c>
      <c r="E12" s="4" t="s">
        <v>215</v>
      </c>
      <c r="F12" s="3" t="s">
        <v>22</v>
      </c>
      <c r="G12" s="3">
        <v>3</v>
      </c>
      <c r="H12" s="5" t="s">
        <v>23</v>
      </c>
      <c r="I12" s="3" t="s">
        <v>27</v>
      </c>
      <c r="J12" s="3" t="s">
        <v>20</v>
      </c>
      <c r="K12" s="6" t="s">
        <v>77</v>
      </c>
    </row>
    <row r="13" spans="1:11" ht="409.5" x14ac:dyDescent="0.25">
      <c r="A13" s="29">
        <v>46000</v>
      </c>
      <c r="B13" s="21" t="s">
        <v>216</v>
      </c>
      <c r="C13" s="22" t="s">
        <v>11</v>
      </c>
      <c r="D13" s="23">
        <v>0.28125</v>
      </c>
      <c r="E13" s="22" t="s">
        <v>217</v>
      </c>
      <c r="F13" s="22" t="s">
        <v>12</v>
      </c>
      <c r="G13" s="22">
        <v>6</v>
      </c>
      <c r="H13" s="26">
        <v>4</v>
      </c>
      <c r="I13" s="22" t="s">
        <v>27</v>
      </c>
      <c r="J13" s="22" t="s">
        <v>14</v>
      </c>
      <c r="K13" s="32" t="s">
        <v>21</v>
      </c>
    </row>
    <row r="14" spans="1:11" ht="42.75" x14ac:dyDescent="0.25">
      <c r="A14" s="24">
        <v>46002</v>
      </c>
      <c r="B14" s="2" t="s">
        <v>88</v>
      </c>
      <c r="C14" s="3" t="s">
        <v>66</v>
      </c>
      <c r="D14" s="4" t="s">
        <v>89</v>
      </c>
      <c r="E14" s="2" t="s">
        <v>218</v>
      </c>
      <c r="F14" s="3" t="s">
        <v>26</v>
      </c>
      <c r="G14" s="3" t="s">
        <v>26</v>
      </c>
      <c r="H14" s="2">
        <v>7</v>
      </c>
      <c r="I14" s="2" t="s">
        <v>27</v>
      </c>
      <c r="J14" s="3" t="s">
        <v>14</v>
      </c>
      <c r="K14" s="6" t="s">
        <v>21</v>
      </c>
    </row>
    <row r="15" spans="1:11" ht="57" x14ac:dyDescent="0.25">
      <c r="A15" s="24">
        <v>46002</v>
      </c>
      <c r="B15" s="2" t="s">
        <v>88</v>
      </c>
      <c r="C15" s="3" t="s">
        <v>66</v>
      </c>
      <c r="D15" s="4" t="s">
        <v>90</v>
      </c>
      <c r="E15" s="2" t="s">
        <v>219</v>
      </c>
      <c r="F15" s="3" t="s">
        <v>26</v>
      </c>
      <c r="G15" s="3" t="s">
        <v>26</v>
      </c>
      <c r="H15" s="2">
        <v>7</v>
      </c>
      <c r="I15" s="2" t="s">
        <v>27</v>
      </c>
      <c r="J15" s="3" t="s">
        <v>14</v>
      </c>
      <c r="K15" s="6" t="s">
        <v>92</v>
      </c>
    </row>
    <row r="16" spans="1:11" ht="57" x14ac:dyDescent="0.25">
      <c r="A16" s="24">
        <v>46003</v>
      </c>
      <c r="B16" s="2" t="s">
        <v>88</v>
      </c>
      <c r="C16" s="3" t="s">
        <v>66</v>
      </c>
      <c r="D16" s="4" t="s">
        <v>89</v>
      </c>
      <c r="E16" s="2" t="s">
        <v>220</v>
      </c>
      <c r="F16" s="3" t="s">
        <v>26</v>
      </c>
      <c r="G16" s="3" t="s">
        <v>26</v>
      </c>
      <c r="H16" s="2">
        <v>7</v>
      </c>
      <c r="I16" s="2" t="s">
        <v>27</v>
      </c>
      <c r="J16" s="3" t="s">
        <v>14</v>
      </c>
      <c r="K16" s="6" t="s">
        <v>60</v>
      </c>
    </row>
    <row r="17" spans="1:11" ht="57" x14ac:dyDescent="0.25">
      <c r="A17" s="24">
        <v>46003</v>
      </c>
      <c r="B17" s="2" t="s">
        <v>88</v>
      </c>
      <c r="C17" s="3" t="s">
        <v>66</v>
      </c>
      <c r="D17" s="4" t="s">
        <v>90</v>
      </c>
      <c r="E17" s="2" t="s">
        <v>221</v>
      </c>
      <c r="F17" s="3" t="s">
        <v>26</v>
      </c>
      <c r="G17" s="3" t="s">
        <v>26</v>
      </c>
      <c r="H17" s="2">
        <v>7</v>
      </c>
      <c r="I17" s="2" t="s">
        <v>27</v>
      </c>
      <c r="J17" s="3" t="s">
        <v>14</v>
      </c>
      <c r="K17" s="6" t="s">
        <v>92</v>
      </c>
    </row>
    <row r="18" spans="1:11" ht="85.5" x14ac:dyDescent="0.25">
      <c r="A18" s="24">
        <v>46010</v>
      </c>
      <c r="B18" s="2" t="s">
        <v>120</v>
      </c>
      <c r="C18" s="2" t="s">
        <v>11</v>
      </c>
      <c r="D18" s="4" t="s">
        <v>222</v>
      </c>
      <c r="E18" s="2" t="s">
        <v>223</v>
      </c>
      <c r="F18" s="3" t="s">
        <v>12</v>
      </c>
      <c r="G18" s="3">
        <v>6</v>
      </c>
      <c r="H18" s="5" t="s">
        <v>123</v>
      </c>
      <c r="I18" s="2" t="s">
        <v>27</v>
      </c>
      <c r="J18" s="3" t="s">
        <v>14</v>
      </c>
      <c r="K18" s="6" t="s">
        <v>224</v>
      </c>
    </row>
    <row r="19" spans="1:11" ht="99.75" x14ac:dyDescent="0.25">
      <c r="A19" s="24">
        <v>46010</v>
      </c>
      <c r="B19" s="2" t="s">
        <v>120</v>
      </c>
      <c r="C19" s="2" t="s">
        <v>225</v>
      </c>
      <c r="D19" s="4" t="s">
        <v>127</v>
      </c>
      <c r="E19" s="2" t="s">
        <v>226</v>
      </c>
      <c r="F19" s="3" t="s">
        <v>24</v>
      </c>
      <c r="G19" s="3">
        <v>1</v>
      </c>
      <c r="H19" s="5" t="s">
        <v>123</v>
      </c>
      <c r="I19" s="2" t="s">
        <v>27</v>
      </c>
      <c r="J19" s="3" t="s">
        <v>14</v>
      </c>
      <c r="K19" s="6" t="s">
        <v>227</v>
      </c>
    </row>
    <row r="20" spans="1:11" ht="114" x14ac:dyDescent="0.25">
      <c r="A20" s="24">
        <v>46013</v>
      </c>
      <c r="B20" s="2" t="s">
        <v>228</v>
      </c>
      <c r="C20" s="2" t="s">
        <v>110</v>
      </c>
      <c r="D20" s="4" t="s">
        <v>229</v>
      </c>
      <c r="E20" s="3" t="s">
        <v>230</v>
      </c>
      <c r="F20" s="3" t="s">
        <v>17</v>
      </c>
      <c r="G20" s="3">
        <v>4</v>
      </c>
      <c r="H20" s="5" t="s">
        <v>23</v>
      </c>
      <c r="I20" s="3" t="s">
        <v>27</v>
      </c>
      <c r="J20" s="3" t="s">
        <v>14</v>
      </c>
      <c r="K20" s="6" t="s">
        <v>231</v>
      </c>
    </row>
    <row r="21" spans="1:11" ht="85.5" x14ac:dyDescent="0.25">
      <c r="A21" s="24">
        <v>46013</v>
      </c>
      <c r="B21" s="2" t="s">
        <v>228</v>
      </c>
      <c r="C21" s="2" t="s">
        <v>110</v>
      </c>
      <c r="D21" s="4" t="s">
        <v>232</v>
      </c>
      <c r="E21" s="3" t="s">
        <v>233</v>
      </c>
      <c r="F21" s="3" t="s">
        <v>17</v>
      </c>
      <c r="G21" s="3">
        <v>4</v>
      </c>
      <c r="H21" s="5" t="s">
        <v>23</v>
      </c>
      <c r="I21" s="3" t="s">
        <v>27</v>
      </c>
      <c r="J21" s="3" t="s">
        <v>14</v>
      </c>
      <c r="K21" s="6" t="s">
        <v>231</v>
      </c>
    </row>
    <row r="22" spans="1:11" ht="99.75" x14ac:dyDescent="0.25">
      <c r="A22" s="24">
        <v>46013</v>
      </c>
      <c r="B22" s="2" t="s">
        <v>228</v>
      </c>
      <c r="C22" s="2" t="s">
        <v>110</v>
      </c>
      <c r="D22" s="4">
        <v>0.70833333333333337</v>
      </c>
      <c r="E22" s="3" t="s">
        <v>234</v>
      </c>
      <c r="F22" s="3" t="s">
        <v>17</v>
      </c>
      <c r="G22" s="3">
        <v>4</v>
      </c>
      <c r="H22" s="5" t="s">
        <v>23</v>
      </c>
      <c r="I22" s="3" t="s">
        <v>27</v>
      </c>
      <c r="J22" s="3" t="s">
        <v>14</v>
      </c>
      <c r="K22" s="6" t="s">
        <v>235</v>
      </c>
    </row>
    <row r="23" spans="1:11" ht="42.75" x14ac:dyDescent="0.25">
      <c r="A23" s="24">
        <v>46014</v>
      </c>
      <c r="B23" s="2" t="s">
        <v>236</v>
      </c>
      <c r="C23" s="3" t="s">
        <v>87</v>
      </c>
      <c r="D23" s="4">
        <v>0.79166666666666663</v>
      </c>
      <c r="E23" s="3" t="s">
        <v>237</v>
      </c>
      <c r="F23" s="3" t="s">
        <v>22</v>
      </c>
      <c r="G23" s="3">
        <v>3</v>
      </c>
      <c r="H23" s="5" t="s">
        <v>23</v>
      </c>
      <c r="I23" s="3" t="s">
        <v>27</v>
      </c>
      <c r="J23" s="3" t="s">
        <v>20</v>
      </c>
      <c r="K23" s="6" t="s">
        <v>77</v>
      </c>
    </row>
    <row r="24" spans="1:11" ht="57" x14ac:dyDescent="0.25">
      <c r="A24" s="24">
        <v>46019</v>
      </c>
      <c r="B24" s="2" t="s">
        <v>238</v>
      </c>
      <c r="C24" s="3" t="s">
        <v>239</v>
      </c>
      <c r="D24" s="4">
        <v>0.375</v>
      </c>
      <c r="E24" s="3" t="s">
        <v>240</v>
      </c>
      <c r="F24" s="3" t="s">
        <v>15</v>
      </c>
      <c r="G24" s="3">
        <v>7</v>
      </c>
      <c r="H24" s="5" t="s">
        <v>23</v>
      </c>
      <c r="I24" s="3" t="s">
        <v>27</v>
      </c>
      <c r="J24" s="3" t="s">
        <v>64</v>
      </c>
      <c r="K24" s="6" t="s">
        <v>241</v>
      </c>
    </row>
    <row r="26" spans="1:11" x14ac:dyDescent="0.25">
      <c r="A26" s="28" t="s">
        <v>27</v>
      </c>
      <c r="B26" s="28"/>
    </row>
    <row r="27" spans="1:11" x14ac:dyDescent="0.25">
      <c r="A27" s="8" t="s">
        <v>18</v>
      </c>
      <c r="B27" s="8" t="s">
        <v>19</v>
      </c>
    </row>
    <row r="28" spans="1:11" x14ac:dyDescent="0.25">
      <c r="A28" s="9">
        <v>23</v>
      </c>
      <c r="B28" s="9">
        <v>174</v>
      </c>
    </row>
  </sheetData>
  <mergeCells count="1">
    <mergeCell ref="A26:B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B12" sqref="B12"/>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46008</v>
      </c>
      <c r="B2" s="2" t="s">
        <v>120</v>
      </c>
      <c r="C2" s="2" t="s">
        <v>11</v>
      </c>
      <c r="D2" s="4" t="s">
        <v>121</v>
      </c>
      <c r="E2" s="2" t="s">
        <v>244</v>
      </c>
      <c r="F2" s="3" t="s">
        <v>12</v>
      </c>
      <c r="G2" s="3">
        <v>6</v>
      </c>
      <c r="H2" s="5" t="s">
        <v>123</v>
      </c>
      <c r="I2" s="2" t="s">
        <v>245</v>
      </c>
      <c r="J2" s="3" t="s">
        <v>14</v>
      </c>
      <c r="K2" s="6" t="s">
        <v>246</v>
      </c>
    </row>
    <row r="3" spans="1:11" ht="85.5" x14ac:dyDescent="0.25">
      <c r="A3" s="24">
        <v>46008</v>
      </c>
      <c r="B3" s="2" t="s">
        <v>120</v>
      </c>
      <c r="C3" s="2" t="s">
        <v>247</v>
      </c>
      <c r="D3" s="4" t="s">
        <v>127</v>
      </c>
      <c r="E3" s="2" t="s">
        <v>248</v>
      </c>
      <c r="F3" s="3" t="s">
        <v>15</v>
      </c>
      <c r="G3" s="3">
        <v>5</v>
      </c>
      <c r="H3" s="5" t="s">
        <v>123</v>
      </c>
      <c r="I3" s="2" t="s">
        <v>245</v>
      </c>
      <c r="J3" s="3" t="s">
        <v>14</v>
      </c>
      <c r="K3" s="6" t="s">
        <v>249</v>
      </c>
    </row>
    <row r="5" spans="1:11" x14ac:dyDescent="0.25">
      <c r="A5" s="28" t="s">
        <v>243</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sqref="A1:XFD1048576"/>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99.75" x14ac:dyDescent="0.25">
      <c r="A2" s="24">
        <v>46011</v>
      </c>
      <c r="B2" s="2" t="s">
        <v>120</v>
      </c>
      <c r="C2" s="2" t="s">
        <v>11</v>
      </c>
      <c r="D2" s="4" t="s">
        <v>121</v>
      </c>
      <c r="E2" s="2" t="s">
        <v>250</v>
      </c>
      <c r="F2" s="3" t="s">
        <v>12</v>
      </c>
      <c r="G2" s="3">
        <v>6</v>
      </c>
      <c r="H2" s="5" t="s">
        <v>123</v>
      </c>
      <c r="I2" s="2" t="s">
        <v>251</v>
      </c>
      <c r="J2" s="3" t="s">
        <v>14</v>
      </c>
      <c r="K2" s="6" t="s">
        <v>252</v>
      </c>
    </row>
    <row r="3" spans="1:11" ht="99.75" x14ac:dyDescent="0.25">
      <c r="A3" s="24">
        <v>46011</v>
      </c>
      <c r="B3" s="2" t="s">
        <v>120</v>
      </c>
      <c r="C3" s="2" t="s">
        <v>253</v>
      </c>
      <c r="D3" s="4" t="s">
        <v>127</v>
      </c>
      <c r="E3" s="2" t="s">
        <v>254</v>
      </c>
      <c r="F3" s="3" t="s">
        <v>17</v>
      </c>
      <c r="G3" s="3">
        <v>4</v>
      </c>
      <c r="H3" s="5" t="s">
        <v>123</v>
      </c>
      <c r="I3" s="2" t="s">
        <v>251</v>
      </c>
      <c r="J3" s="3" t="s">
        <v>14</v>
      </c>
      <c r="K3" s="6" t="s">
        <v>227</v>
      </c>
    </row>
    <row r="5" spans="1:11" x14ac:dyDescent="0.25">
      <c r="A5" s="28" t="s">
        <v>251</v>
      </c>
      <c r="B5" s="28"/>
    </row>
    <row r="6" spans="1:11" x14ac:dyDescent="0.25">
      <c r="A6" s="8" t="s">
        <v>18</v>
      </c>
      <c r="B6" s="8" t="s">
        <v>19</v>
      </c>
    </row>
    <row r="7" spans="1:11" x14ac:dyDescent="0.25">
      <c r="A7" s="9">
        <v>2</v>
      </c>
      <c r="B7" s="9">
        <v>4</v>
      </c>
    </row>
  </sheetData>
  <mergeCells count="1">
    <mergeCell ref="A5:B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C9" sqref="C9"/>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85.5" x14ac:dyDescent="0.25">
      <c r="A2" s="24">
        <v>46012</v>
      </c>
      <c r="B2" s="2" t="s">
        <v>120</v>
      </c>
      <c r="C2" s="2" t="s">
        <v>11</v>
      </c>
      <c r="D2" s="4" t="s">
        <v>121</v>
      </c>
      <c r="E2" s="2" t="s">
        <v>255</v>
      </c>
      <c r="F2" s="3" t="s">
        <v>12</v>
      </c>
      <c r="G2" s="3">
        <v>6</v>
      </c>
      <c r="H2" s="5" t="s">
        <v>123</v>
      </c>
      <c r="I2" s="2" t="s">
        <v>256</v>
      </c>
      <c r="J2" s="3" t="s">
        <v>14</v>
      </c>
      <c r="K2" s="6" t="s">
        <v>257</v>
      </c>
    </row>
    <row r="4" spans="1:11" x14ac:dyDescent="0.25">
      <c r="A4" s="28" t="s">
        <v>256</v>
      </c>
      <c r="B4" s="28"/>
    </row>
    <row r="5" spans="1:11" x14ac:dyDescent="0.25">
      <c r="A5" s="8" t="s">
        <v>18</v>
      </c>
      <c r="B5" s="8" t="s">
        <v>19</v>
      </c>
    </row>
    <row r="6" spans="1:11" x14ac:dyDescent="0.25">
      <c r="A6" s="9">
        <v>1</v>
      </c>
      <c r="B6" s="9">
        <v>1</v>
      </c>
    </row>
  </sheetData>
  <mergeCells count="1">
    <mergeCell ref="A4:B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40" workbookViewId="0">
      <selection activeCell="C50" sqref="C50"/>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85.5" x14ac:dyDescent="0.25">
      <c r="A2" s="24">
        <v>45992</v>
      </c>
      <c r="B2" s="2" t="s">
        <v>57</v>
      </c>
      <c r="C2" s="3" t="s">
        <v>11</v>
      </c>
      <c r="D2" s="4" t="s">
        <v>29</v>
      </c>
      <c r="E2" s="3" t="s">
        <v>258</v>
      </c>
      <c r="F2" s="3" t="s">
        <v>12</v>
      </c>
      <c r="G2" s="3">
        <v>6</v>
      </c>
      <c r="H2" s="5">
        <v>7</v>
      </c>
      <c r="I2" s="3" t="s">
        <v>28</v>
      </c>
      <c r="J2" s="3" t="s">
        <v>14</v>
      </c>
      <c r="K2" s="6" t="s">
        <v>61</v>
      </c>
    </row>
    <row r="3" spans="1:11" ht="99.75" x14ac:dyDescent="0.25">
      <c r="A3" s="24">
        <v>45992</v>
      </c>
      <c r="B3" s="2" t="s">
        <v>58</v>
      </c>
      <c r="C3" s="3" t="s">
        <v>11</v>
      </c>
      <c r="D3" s="4">
        <v>0.33333333333333331</v>
      </c>
      <c r="E3" s="3" t="s">
        <v>259</v>
      </c>
      <c r="F3" s="3" t="s">
        <v>12</v>
      </c>
      <c r="G3" s="3">
        <v>6</v>
      </c>
      <c r="H3" s="5" t="s">
        <v>23</v>
      </c>
      <c r="I3" s="3" t="s">
        <v>28</v>
      </c>
      <c r="J3" s="3" t="s">
        <v>14</v>
      </c>
      <c r="K3" s="6" t="s">
        <v>93</v>
      </c>
    </row>
    <row r="4" spans="1:11" ht="42.75" x14ac:dyDescent="0.25">
      <c r="A4" s="24">
        <v>45992</v>
      </c>
      <c r="B4" s="2" t="s">
        <v>57</v>
      </c>
      <c r="C4" s="3" t="s">
        <v>11</v>
      </c>
      <c r="D4" s="4" t="s">
        <v>30</v>
      </c>
      <c r="E4" s="3" t="s">
        <v>260</v>
      </c>
      <c r="F4" s="3" t="s">
        <v>12</v>
      </c>
      <c r="G4" s="3">
        <v>6</v>
      </c>
      <c r="H4" s="5">
        <v>7</v>
      </c>
      <c r="I4" s="3" t="s">
        <v>28</v>
      </c>
      <c r="J4" s="3" t="s">
        <v>14</v>
      </c>
      <c r="K4" s="6" t="s">
        <v>60</v>
      </c>
    </row>
    <row r="5" spans="1:11" ht="99.75" x14ac:dyDescent="0.25">
      <c r="A5" s="24">
        <v>45993</v>
      </c>
      <c r="B5" s="2" t="s">
        <v>58</v>
      </c>
      <c r="C5" s="3" t="s">
        <v>11</v>
      </c>
      <c r="D5" s="4">
        <v>0.33333333333333331</v>
      </c>
      <c r="E5" s="3" t="s">
        <v>261</v>
      </c>
      <c r="F5" s="3" t="s">
        <v>12</v>
      </c>
      <c r="G5" s="3">
        <v>6</v>
      </c>
      <c r="H5" s="5" t="s">
        <v>23</v>
      </c>
      <c r="I5" s="3" t="s">
        <v>28</v>
      </c>
      <c r="J5" s="3" t="s">
        <v>14</v>
      </c>
      <c r="K5" s="6" t="s">
        <v>93</v>
      </c>
    </row>
    <row r="6" spans="1:11" ht="57" x14ac:dyDescent="0.25">
      <c r="A6" s="24">
        <v>45993</v>
      </c>
      <c r="B6" s="2" t="s">
        <v>57</v>
      </c>
      <c r="C6" s="3" t="s">
        <v>11</v>
      </c>
      <c r="D6" s="4" t="s">
        <v>29</v>
      </c>
      <c r="E6" s="3" t="s">
        <v>262</v>
      </c>
      <c r="F6" s="3" t="s">
        <v>12</v>
      </c>
      <c r="G6" s="3">
        <v>6</v>
      </c>
      <c r="H6" s="5">
        <v>7</v>
      </c>
      <c r="I6" s="3" t="s">
        <v>28</v>
      </c>
      <c r="J6" s="3" t="s">
        <v>14</v>
      </c>
      <c r="K6" s="6" t="s">
        <v>60</v>
      </c>
    </row>
    <row r="7" spans="1:11" ht="71.25" x14ac:dyDescent="0.25">
      <c r="A7" s="24">
        <v>45993</v>
      </c>
      <c r="B7" s="2" t="s">
        <v>57</v>
      </c>
      <c r="C7" s="3" t="s">
        <v>11</v>
      </c>
      <c r="D7" s="4" t="s">
        <v>30</v>
      </c>
      <c r="E7" s="3" t="s">
        <v>263</v>
      </c>
      <c r="F7" s="3" t="s">
        <v>12</v>
      </c>
      <c r="G7" s="3">
        <v>6</v>
      </c>
      <c r="H7" s="5">
        <v>7</v>
      </c>
      <c r="I7" s="3" t="s">
        <v>28</v>
      </c>
      <c r="J7" s="3" t="s">
        <v>14</v>
      </c>
      <c r="K7" s="6" t="s">
        <v>60</v>
      </c>
    </row>
    <row r="8" spans="1:11" ht="99.75" x14ac:dyDescent="0.25">
      <c r="A8" s="24">
        <v>45994</v>
      </c>
      <c r="B8" s="2" t="s">
        <v>58</v>
      </c>
      <c r="C8" s="3" t="s">
        <v>11</v>
      </c>
      <c r="D8" s="4">
        <v>0.33333333333333331</v>
      </c>
      <c r="E8" s="3" t="s">
        <v>261</v>
      </c>
      <c r="F8" s="3" t="s">
        <v>12</v>
      </c>
      <c r="G8" s="3">
        <v>6</v>
      </c>
      <c r="H8" s="5" t="s">
        <v>23</v>
      </c>
      <c r="I8" s="3" t="s">
        <v>28</v>
      </c>
      <c r="J8" s="3" t="s">
        <v>14</v>
      </c>
      <c r="K8" s="6" t="s">
        <v>93</v>
      </c>
    </row>
    <row r="9" spans="1:11" ht="142.5" x14ac:dyDescent="0.25">
      <c r="A9" s="24">
        <v>45994</v>
      </c>
      <c r="B9" s="2" t="s">
        <v>57</v>
      </c>
      <c r="C9" s="3" t="s">
        <v>11</v>
      </c>
      <c r="D9" s="4" t="s">
        <v>29</v>
      </c>
      <c r="E9" s="3" t="s">
        <v>264</v>
      </c>
      <c r="F9" s="3" t="s">
        <v>12</v>
      </c>
      <c r="G9" s="3">
        <v>6</v>
      </c>
      <c r="H9" s="5">
        <v>7</v>
      </c>
      <c r="I9" s="3" t="s">
        <v>28</v>
      </c>
      <c r="J9" s="3" t="s">
        <v>14</v>
      </c>
      <c r="K9" s="6" t="s">
        <v>60</v>
      </c>
    </row>
    <row r="10" spans="1:11" ht="142.5" x14ac:dyDescent="0.25">
      <c r="A10" s="24">
        <v>45994</v>
      </c>
      <c r="B10" s="2" t="s">
        <v>57</v>
      </c>
      <c r="C10" s="3" t="s">
        <v>11</v>
      </c>
      <c r="D10" s="4" t="s">
        <v>30</v>
      </c>
      <c r="E10" s="3" t="s">
        <v>265</v>
      </c>
      <c r="F10" s="3" t="s">
        <v>12</v>
      </c>
      <c r="G10" s="3">
        <v>6</v>
      </c>
      <c r="H10" s="5">
        <v>7</v>
      </c>
      <c r="I10" s="3" t="s">
        <v>28</v>
      </c>
      <c r="J10" s="3" t="s">
        <v>14</v>
      </c>
      <c r="K10" s="6" t="s">
        <v>60</v>
      </c>
    </row>
    <row r="11" spans="1:11" ht="114" x14ac:dyDescent="0.25">
      <c r="A11" s="24">
        <v>45995</v>
      </c>
      <c r="B11" s="2" t="s">
        <v>58</v>
      </c>
      <c r="C11" s="3" t="s">
        <v>11</v>
      </c>
      <c r="D11" s="4">
        <v>0.33333333333333331</v>
      </c>
      <c r="E11" s="3" t="s">
        <v>266</v>
      </c>
      <c r="F11" s="3" t="s">
        <v>12</v>
      </c>
      <c r="G11" s="3">
        <v>6</v>
      </c>
      <c r="H11" s="5" t="s">
        <v>23</v>
      </c>
      <c r="I11" s="3" t="s">
        <v>28</v>
      </c>
      <c r="J11" s="3" t="s">
        <v>14</v>
      </c>
      <c r="K11" s="6" t="s">
        <v>267</v>
      </c>
    </row>
    <row r="12" spans="1:11" ht="114" x14ac:dyDescent="0.25">
      <c r="A12" s="24">
        <v>45995</v>
      </c>
      <c r="B12" s="2" t="s">
        <v>57</v>
      </c>
      <c r="C12" s="3" t="s">
        <v>11</v>
      </c>
      <c r="D12" s="4" t="s">
        <v>29</v>
      </c>
      <c r="E12" s="3" t="s">
        <v>268</v>
      </c>
      <c r="F12" s="3" t="s">
        <v>12</v>
      </c>
      <c r="G12" s="3">
        <v>6</v>
      </c>
      <c r="H12" s="5">
        <v>7</v>
      </c>
      <c r="I12" s="3" t="s">
        <v>28</v>
      </c>
      <c r="J12" s="3" t="s">
        <v>14</v>
      </c>
      <c r="K12" s="6" t="s">
        <v>60</v>
      </c>
    </row>
    <row r="13" spans="1:11" ht="71.25" x14ac:dyDescent="0.25">
      <c r="A13" s="24">
        <v>45995</v>
      </c>
      <c r="B13" s="2" t="s">
        <v>57</v>
      </c>
      <c r="C13" s="3" t="s">
        <v>11</v>
      </c>
      <c r="D13" s="4" t="s">
        <v>30</v>
      </c>
      <c r="E13" s="3" t="s">
        <v>269</v>
      </c>
      <c r="F13" s="3" t="s">
        <v>12</v>
      </c>
      <c r="G13" s="3">
        <v>6</v>
      </c>
      <c r="H13" s="5">
        <v>7</v>
      </c>
      <c r="I13" s="3" t="s">
        <v>28</v>
      </c>
      <c r="J13" s="3" t="s">
        <v>14</v>
      </c>
      <c r="K13" s="6" t="s">
        <v>60</v>
      </c>
    </row>
    <row r="14" spans="1:11" ht="71.25" x14ac:dyDescent="0.25">
      <c r="A14" s="24">
        <v>45996</v>
      </c>
      <c r="B14" s="2" t="s">
        <v>58</v>
      </c>
      <c r="C14" s="3" t="s">
        <v>11</v>
      </c>
      <c r="D14" s="4">
        <v>0.33333333333333331</v>
      </c>
      <c r="E14" s="3" t="s">
        <v>270</v>
      </c>
      <c r="F14" s="3" t="s">
        <v>12</v>
      </c>
      <c r="G14" s="3">
        <v>6</v>
      </c>
      <c r="H14" s="5" t="s">
        <v>23</v>
      </c>
      <c r="I14" s="3" t="s">
        <v>28</v>
      </c>
      <c r="J14" s="3" t="s">
        <v>14</v>
      </c>
      <c r="K14" s="6" t="s">
        <v>271</v>
      </c>
    </row>
    <row r="15" spans="1:11" ht="99.75" x14ac:dyDescent="0.25">
      <c r="A15" s="24">
        <v>46000</v>
      </c>
      <c r="B15" s="2" t="s">
        <v>58</v>
      </c>
      <c r="C15" s="3" t="s">
        <v>11</v>
      </c>
      <c r="D15" s="4">
        <v>0.33333333333333331</v>
      </c>
      <c r="E15" s="3" t="s">
        <v>272</v>
      </c>
      <c r="F15" s="3" t="s">
        <v>12</v>
      </c>
      <c r="G15" s="3">
        <v>6</v>
      </c>
      <c r="H15" s="5" t="s">
        <v>23</v>
      </c>
      <c r="I15" s="3" t="s">
        <v>28</v>
      </c>
      <c r="J15" s="3" t="s">
        <v>14</v>
      </c>
      <c r="K15" s="6" t="s">
        <v>273</v>
      </c>
    </row>
    <row r="16" spans="1:11" ht="71.25" x14ac:dyDescent="0.25">
      <c r="A16" s="24">
        <v>46000</v>
      </c>
      <c r="B16" s="2" t="s">
        <v>57</v>
      </c>
      <c r="C16" s="3" t="s">
        <v>11</v>
      </c>
      <c r="D16" s="4" t="s">
        <v>30</v>
      </c>
      <c r="E16" s="3" t="s">
        <v>274</v>
      </c>
      <c r="F16" s="3" t="s">
        <v>12</v>
      </c>
      <c r="G16" s="3">
        <v>6</v>
      </c>
      <c r="H16" s="5">
        <v>7</v>
      </c>
      <c r="I16" s="3" t="s">
        <v>28</v>
      </c>
      <c r="J16" s="3" t="s">
        <v>14</v>
      </c>
      <c r="K16" s="6" t="s">
        <v>60</v>
      </c>
    </row>
    <row r="17" spans="1:11" ht="99.75" x14ac:dyDescent="0.25">
      <c r="A17" s="24">
        <v>46001</v>
      </c>
      <c r="B17" s="2" t="s">
        <v>58</v>
      </c>
      <c r="C17" s="3" t="s">
        <v>11</v>
      </c>
      <c r="D17" s="4">
        <v>0.33333333333333331</v>
      </c>
      <c r="E17" s="3" t="s">
        <v>272</v>
      </c>
      <c r="F17" s="3" t="s">
        <v>12</v>
      </c>
      <c r="G17" s="3">
        <v>6</v>
      </c>
      <c r="H17" s="5" t="s">
        <v>23</v>
      </c>
      <c r="I17" s="3" t="s">
        <v>28</v>
      </c>
      <c r="J17" s="3" t="s">
        <v>14</v>
      </c>
      <c r="K17" s="6" t="s">
        <v>273</v>
      </c>
    </row>
    <row r="18" spans="1:11" ht="199.5" x14ac:dyDescent="0.25">
      <c r="A18" s="24">
        <v>46001</v>
      </c>
      <c r="B18" s="2" t="s">
        <v>57</v>
      </c>
      <c r="C18" s="3" t="s">
        <v>11</v>
      </c>
      <c r="D18" s="4" t="s">
        <v>30</v>
      </c>
      <c r="E18" s="3" t="s">
        <v>275</v>
      </c>
      <c r="F18" s="3" t="s">
        <v>12</v>
      </c>
      <c r="G18" s="3">
        <v>6</v>
      </c>
      <c r="H18" s="5">
        <v>7</v>
      </c>
      <c r="I18" s="3" t="s">
        <v>28</v>
      </c>
      <c r="J18" s="3" t="s">
        <v>14</v>
      </c>
      <c r="K18" s="6" t="s">
        <v>60</v>
      </c>
    </row>
    <row r="19" spans="1:11" ht="71.25" x14ac:dyDescent="0.25">
      <c r="A19" s="24">
        <v>46002</v>
      </c>
      <c r="B19" s="2" t="s">
        <v>58</v>
      </c>
      <c r="C19" s="3" t="s">
        <v>11</v>
      </c>
      <c r="D19" s="4">
        <v>0.33333333333333331</v>
      </c>
      <c r="E19" s="3" t="s">
        <v>276</v>
      </c>
      <c r="F19" s="3" t="s">
        <v>12</v>
      </c>
      <c r="G19" s="3">
        <v>6</v>
      </c>
      <c r="H19" s="5" t="s">
        <v>23</v>
      </c>
      <c r="I19" s="3" t="s">
        <v>28</v>
      </c>
      <c r="J19" s="3" t="s">
        <v>14</v>
      </c>
      <c r="K19" s="6" t="s">
        <v>273</v>
      </c>
    </row>
    <row r="20" spans="1:11" ht="71.25" x14ac:dyDescent="0.25">
      <c r="A20" s="24">
        <v>46002</v>
      </c>
      <c r="B20" s="2" t="s">
        <v>277</v>
      </c>
      <c r="C20" s="3" t="s">
        <v>116</v>
      </c>
      <c r="D20" s="4">
        <v>0.33333333333333331</v>
      </c>
      <c r="E20" s="3" t="s">
        <v>278</v>
      </c>
      <c r="F20" s="3" t="s">
        <v>24</v>
      </c>
      <c r="G20" s="3">
        <v>2</v>
      </c>
      <c r="H20" s="5">
        <v>7</v>
      </c>
      <c r="I20" s="3" t="s">
        <v>28</v>
      </c>
      <c r="J20" s="3" t="s">
        <v>14</v>
      </c>
      <c r="K20" s="6" t="s">
        <v>279</v>
      </c>
    </row>
    <row r="21" spans="1:11" ht="71.25" x14ac:dyDescent="0.25">
      <c r="A21" s="24">
        <v>46002</v>
      </c>
      <c r="B21" s="2" t="s">
        <v>277</v>
      </c>
      <c r="C21" s="3" t="s">
        <v>11</v>
      </c>
      <c r="D21" s="4">
        <v>0.33333333333333331</v>
      </c>
      <c r="E21" s="3" t="s">
        <v>280</v>
      </c>
      <c r="F21" s="3" t="s">
        <v>12</v>
      </c>
      <c r="G21" s="3">
        <v>6</v>
      </c>
      <c r="H21" s="5">
        <v>7</v>
      </c>
      <c r="I21" s="3" t="s">
        <v>28</v>
      </c>
      <c r="J21" s="3" t="s">
        <v>14</v>
      </c>
      <c r="K21" s="6" t="s">
        <v>84</v>
      </c>
    </row>
    <row r="22" spans="1:11" ht="42.75" x14ac:dyDescent="0.25">
      <c r="A22" s="24">
        <v>46002</v>
      </c>
      <c r="B22" s="2" t="s">
        <v>57</v>
      </c>
      <c r="C22" s="3" t="s">
        <v>11</v>
      </c>
      <c r="D22" s="4" t="s">
        <v>30</v>
      </c>
      <c r="E22" s="3" t="s">
        <v>281</v>
      </c>
      <c r="F22" s="3" t="s">
        <v>12</v>
      </c>
      <c r="G22" s="3">
        <v>6</v>
      </c>
      <c r="H22" s="5">
        <v>7</v>
      </c>
      <c r="I22" s="3" t="s">
        <v>28</v>
      </c>
      <c r="J22" s="3" t="s">
        <v>14</v>
      </c>
      <c r="K22" s="6" t="s">
        <v>60</v>
      </c>
    </row>
    <row r="23" spans="1:11" ht="42.75" x14ac:dyDescent="0.25">
      <c r="A23" s="24">
        <v>46002</v>
      </c>
      <c r="B23" s="2" t="s">
        <v>282</v>
      </c>
      <c r="C23" s="3" t="s">
        <v>116</v>
      </c>
      <c r="D23" s="4">
        <v>0.66666666666666663</v>
      </c>
      <c r="E23" s="3" t="s">
        <v>283</v>
      </c>
      <c r="F23" s="3" t="s">
        <v>24</v>
      </c>
      <c r="G23" s="3">
        <v>2</v>
      </c>
      <c r="H23" s="5">
        <v>7</v>
      </c>
      <c r="I23" s="3" t="s">
        <v>28</v>
      </c>
      <c r="J23" s="3" t="s">
        <v>14</v>
      </c>
      <c r="K23" s="6" t="s">
        <v>21</v>
      </c>
    </row>
    <row r="24" spans="1:11" ht="99.75" x14ac:dyDescent="0.25">
      <c r="A24" s="24">
        <v>46003</v>
      </c>
      <c r="B24" s="2" t="s">
        <v>58</v>
      </c>
      <c r="C24" s="3" t="s">
        <v>11</v>
      </c>
      <c r="D24" s="4">
        <v>0.33333333333333331</v>
      </c>
      <c r="E24" s="3" t="s">
        <v>284</v>
      </c>
      <c r="F24" s="3" t="s">
        <v>12</v>
      </c>
      <c r="G24" s="3">
        <v>6</v>
      </c>
      <c r="H24" s="5" t="s">
        <v>23</v>
      </c>
      <c r="I24" s="3" t="s">
        <v>28</v>
      </c>
      <c r="J24" s="3" t="s">
        <v>14</v>
      </c>
      <c r="K24" s="6" t="s">
        <v>273</v>
      </c>
    </row>
    <row r="25" spans="1:11" ht="42.75" x14ac:dyDescent="0.25">
      <c r="A25" s="24">
        <v>46003</v>
      </c>
      <c r="B25" s="2" t="s">
        <v>57</v>
      </c>
      <c r="C25" s="3" t="s">
        <v>11</v>
      </c>
      <c r="D25" s="4" t="s">
        <v>29</v>
      </c>
      <c r="E25" s="3" t="s">
        <v>285</v>
      </c>
      <c r="F25" s="3" t="s">
        <v>12</v>
      </c>
      <c r="G25" s="3">
        <v>6</v>
      </c>
      <c r="H25" s="5">
        <v>7</v>
      </c>
      <c r="I25" s="3" t="s">
        <v>28</v>
      </c>
      <c r="J25" s="3" t="s">
        <v>14</v>
      </c>
      <c r="K25" s="6" t="s">
        <v>279</v>
      </c>
    </row>
    <row r="26" spans="1:11" ht="99.75" x14ac:dyDescent="0.25">
      <c r="A26" s="24">
        <v>46003</v>
      </c>
      <c r="B26" s="2" t="s">
        <v>57</v>
      </c>
      <c r="C26" s="3" t="s">
        <v>11</v>
      </c>
      <c r="D26" s="4" t="s">
        <v>30</v>
      </c>
      <c r="E26" s="3" t="s">
        <v>286</v>
      </c>
      <c r="F26" s="3" t="s">
        <v>12</v>
      </c>
      <c r="G26" s="3">
        <v>6</v>
      </c>
      <c r="H26" s="5">
        <v>7</v>
      </c>
      <c r="I26" s="3" t="s">
        <v>28</v>
      </c>
      <c r="J26" s="3" t="s">
        <v>14</v>
      </c>
      <c r="K26" s="6" t="s">
        <v>60</v>
      </c>
    </row>
    <row r="27" spans="1:11" ht="71.25" x14ac:dyDescent="0.25">
      <c r="A27" s="24">
        <v>46003</v>
      </c>
      <c r="B27" s="2" t="s">
        <v>277</v>
      </c>
      <c r="C27" s="3" t="s">
        <v>116</v>
      </c>
      <c r="D27" s="4">
        <v>0.54166666666666663</v>
      </c>
      <c r="E27" s="3" t="s">
        <v>287</v>
      </c>
      <c r="F27" s="3" t="s">
        <v>24</v>
      </c>
      <c r="G27" s="3">
        <v>2</v>
      </c>
      <c r="H27" s="5">
        <v>7</v>
      </c>
      <c r="I27" s="3" t="s">
        <v>28</v>
      </c>
      <c r="J27" s="3" t="s">
        <v>14</v>
      </c>
      <c r="K27" s="6" t="s">
        <v>84</v>
      </c>
    </row>
    <row r="28" spans="1:11" ht="42.75" x14ac:dyDescent="0.25">
      <c r="A28" s="24">
        <v>46003</v>
      </c>
      <c r="B28" s="2" t="s">
        <v>282</v>
      </c>
      <c r="C28" s="3" t="s">
        <v>116</v>
      </c>
      <c r="D28" s="4">
        <v>0.66666666666666663</v>
      </c>
      <c r="E28" s="3" t="s">
        <v>283</v>
      </c>
      <c r="F28" s="3" t="s">
        <v>24</v>
      </c>
      <c r="G28" s="3">
        <v>2</v>
      </c>
      <c r="H28" s="5">
        <v>7</v>
      </c>
      <c r="I28" s="3" t="s">
        <v>28</v>
      </c>
      <c r="J28" s="3" t="s">
        <v>14</v>
      </c>
      <c r="K28" s="6" t="s">
        <v>21</v>
      </c>
    </row>
    <row r="29" spans="1:11" ht="71.25" x14ac:dyDescent="0.25">
      <c r="A29" s="24">
        <v>46006</v>
      </c>
      <c r="B29" s="2" t="s">
        <v>58</v>
      </c>
      <c r="C29" s="3" t="s">
        <v>11</v>
      </c>
      <c r="D29" s="4">
        <v>0.33333333333333331</v>
      </c>
      <c r="E29" s="3" t="s">
        <v>276</v>
      </c>
      <c r="F29" s="3" t="s">
        <v>12</v>
      </c>
      <c r="G29" s="3">
        <v>6</v>
      </c>
      <c r="H29" s="5" t="s">
        <v>23</v>
      </c>
      <c r="I29" s="3" t="s">
        <v>28</v>
      </c>
      <c r="J29" s="3" t="s">
        <v>14</v>
      </c>
      <c r="K29" s="6" t="s">
        <v>273</v>
      </c>
    </row>
    <row r="30" spans="1:11" ht="71.25" x14ac:dyDescent="0.25">
      <c r="A30" s="24">
        <v>46007</v>
      </c>
      <c r="B30" s="2" t="s">
        <v>58</v>
      </c>
      <c r="C30" s="3" t="s">
        <v>11</v>
      </c>
      <c r="D30" s="4">
        <v>0.33333333333333331</v>
      </c>
      <c r="E30" s="3" t="s">
        <v>288</v>
      </c>
      <c r="F30" s="3" t="s">
        <v>12</v>
      </c>
      <c r="G30" s="3">
        <v>6</v>
      </c>
      <c r="H30" s="5" t="s">
        <v>23</v>
      </c>
      <c r="I30" s="3" t="s">
        <v>28</v>
      </c>
      <c r="J30" s="3" t="s">
        <v>14</v>
      </c>
      <c r="K30" s="6" t="s">
        <v>273</v>
      </c>
    </row>
    <row r="31" spans="1:11" ht="57" x14ac:dyDescent="0.25">
      <c r="A31" s="24">
        <v>46007</v>
      </c>
      <c r="B31" s="2" t="s">
        <v>289</v>
      </c>
      <c r="C31" s="3" t="s">
        <v>11</v>
      </c>
      <c r="D31" s="4">
        <v>0.33333333333333331</v>
      </c>
      <c r="E31" s="3" t="s">
        <v>290</v>
      </c>
      <c r="F31" s="3" t="s">
        <v>12</v>
      </c>
      <c r="G31" s="3">
        <v>6</v>
      </c>
      <c r="H31" s="5">
        <v>4</v>
      </c>
      <c r="I31" s="3" t="s">
        <v>28</v>
      </c>
      <c r="J31" s="3" t="s">
        <v>14</v>
      </c>
      <c r="K31" s="6" t="s">
        <v>291</v>
      </c>
    </row>
    <row r="32" spans="1:11" ht="71.25" x14ac:dyDescent="0.25">
      <c r="A32" s="24">
        <v>46008</v>
      </c>
      <c r="B32" s="2" t="s">
        <v>58</v>
      </c>
      <c r="C32" s="3" t="s">
        <v>11</v>
      </c>
      <c r="D32" s="4">
        <v>0.33333333333333331</v>
      </c>
      <c r="E32" s="3" t="s">
        <v>292</v>
      </c>
      <c r="F32" s="3" t="s">
        <v>12</v>
      </c>
      <c r="G32" s="3">
        <v>6</v>
      </c>
      <c r="H32" s="5" t="s">
        <v>23</v>
      </c>
      <c r="I32" s="3" t="s">
        <v>28</v>
      </c>
      <c r="J32" s="3" t="s">
        <v>14</v>
      </c>
      <c r="K32" s="6" t="s">
        <v>273</v>
      </c>
    </row>
    <row r="33" spans="1:11" ht="71.25" x14ac:dyDescent="0.25">
      <c r="A33" s="24">
        <v>46009</v>
      </c>
      <c r="B33" s="2" t="s">
        <v>58</v>
      </c>
      <c r="C33" s="3" t="s">
        <v>11</v>
      </c>
      <c r="D33" s="4">
        <v>0.33333333333333331</v>
      </c>
      <c r="E33" s="3" t="s">
        <v>292</v>
      </c>
      <c r="F33" s="3" t="s">
        <v>12</v>
      </c>
      <c r="G33" s="3">
        <v>6</v>
      </c>
      <c r="H33" s="5" t="s">
        <v>23</v>
      </c>
      <c r="I33" s="3" t="s">
        <v>28</v>
      </c>
      <c r="J33" s="3" t="s">
        <v>14</v>
      </c>
      <c r="K33" s="6" t="s">
        <v>273</v>
      </c>
    </row>
    <row r="34" spans="1:11" ht="42.75" x14ac:dyDescent="0.25">
      <c r="A34" s="24">
        <v>46009</v>
      </c>
      <c r="B34" s="2" t="s">
        <v>57</v>
      </c>
      <c r="C34" s="3" t="s">
        <v>11</v>
      </c>
      <c r="D34" s="4" t="s">
        <v>29</v>
      </c>
      <c r="E34" s="3" t="s">
        <v>293</v>
      </c>
      <c r="F34" s="3" t="s">
        <v>12</v>
      </c>
      <c r="G34" s="3">
        <v>6</v>
      </c>
      <c r="H34" s="5">
        <v>7</v>
      </c>
      <c r="I34" s="3" t="s">
        <v>28</v>
      </c>
      <c r="J34" s="3" t="s">
        <v>14</v>
      </c>
      <c r="K34" s="6" t="s">
        <v>60</v>
      </c>
    </row>
    <row r="35" spans="1:11" ht="42.75" x14ac:dyDescent="0.25">
      <c r="A35" s="24">
        <v>46009</v>
      </c>
      <c r="B35" s="2" t="s">
        <v>57</v>
      </c>
      <c r="C35" s="3" t="s">
        <v>11</v>
      </c>
      <c r="D35" s="4" t="s">
        <v>30</v>
      </c>
      <c r="E35" s="3" t="s">
        <v>294</v>
      </c>
      <c r="F35" s="3" t="s">
        <v>12</v>
      </c>
      <c r="G35" s="3">
        <v>6</v>
      </c>
      <c r="H35" s="5">
        <v>7</v>
      </c>
      <c r="I35" s="3" t="s">
        <v>28</v>
      </c>
      <c r="J35" s="3" t="s">
        <v>14</v>
      </c>
      <c r="K35" s="6" t="s">
        <v>60</v>
      </c>
    </row>
    <row r="36" spans="1:11" ht="71.25" x14ac:dyDescent="0.25">
      <c r="A36" s="24">
        <v>46010</v>
      </c>
      <c r="B36" s="2" t="s">
        <v>58</v>
      </c>
      <c r="C36" s="3" t="s">
        <v>11</v>
      </c>
      <c r="D36" s="4">
        <v>0.33333333333333331</v>
      </c>
      <c r="E36" s="3" t="s">
        <v>288</v>
      </c>
      <c r="F36" s="3" t="s">
        <v>12</v>
      </c>
      <c r="G36" s="3">
        <v>6</v>
      </c>
      <c r="H36" s="5" t="s">
        <v>23</v>
      </c>
      <c r="I36" s="3" t="s">
        <v>28</v>
      </c>
      <c r="J36" s="3" t="s">
        <v>14</v>
      </c>
      <c r="K36" s="6" t="s">
        <v>273</v>
      </c>
    </row>
    <row r="37" spans="1:11" ht="85.5" x14ac:dyDescent="0.25">
      <c r="A37" s="24">
        <v>46013</v>
      </c>
      <c r="B37" s="2" t="s">
        <v>58</v>
      </c>
      <c r="C37" s="3" t="s">
        <v>11</v>
      </c>
      <c r="D37" s="4">
        <v>0.33333333333333331</v>
      </c>
      <c r="E37" s="3" t="s">
        <v>295</v>
      </c>
      <c r="F37" s="3" t="s">
        <v>12</v>
      </c>
      <c r="G37" s="3">
        <v>6</v>
      </c>
      <c r="H37" s="5" t="s">
        <v>23</v>
      </c>
      <c r="I37" s="3" t="s">
        <v>28</v>
      </c>
      <c r="J37" s="3" t="s">
        <v>14</v>
      </c>
      <c r="K37" s="6" t="s">
        <v>273</v>
      </c>
    </row>
    <row r="38" spans="1:11" ht="71.25" x14ac:dyDescent="0.25">
      <c r="A38" s="24">
        <v>46014</v>
      </c>
      <c r="B38" s="2" t="s">
        <v>58</v>
      </c>
      <c r="C38" s="3" t="s">
        <v>11</v>
      </c>
      <c r="D38" s="4">
        <v>0.33333333333333331</v>
      </c>
      <c r="E38" s="3" t="s">
        <v>296</v>
      </c>
      <c r="F38" s="3" t="s">
        <v>12</v>
      </c>
      <c r="G38" s="3">
        <v>6</v>
      </c>
      <c r="H38" s="5" t="s">
        <v>23</v>
      </c>
      <c r="I38" s="3" t="s">
        <v>28</v>
      </c>
      <c r="J38" s="3" t="s">
        <v>14</v>
      </c>
      <c r="K38" s="6" t="s">
        <v>273</v>
      </c>
    </row>
    <row r="39" spans="1:11" ht="42.75" x14ac:dyDescent="0.25">
      <c r="A39" s="24">
        <v>46020</v>
      </c>
      <c r="B39" s="2" t="s">
        <v>58</v>
      </c>
      <c r="C39" s="3" t="s">
        <v>11</v>
      </c>
      <c r="D39" s="4">
        <v>0.33333333333333331</v>
      </c>
      <c r="E39" s="3" t="s">
        <v>297</v>
      </c>
      <c r="F39" s="3" t="s">
        <v>12</v>
      </c>
      <c r="G39" s="3">
        <v>6</v>
      </c>
      <c r="H39" s="5" t="s">
        <v>23</v>
      </c>
      <c r="I39" s="3" t="s">
        <v>28</v>
      </c>
      <c r="J39" s="3" t="s">
        <v>14</v>
      </c>
      <c r="K39" s="6" t="s">
        <v>59</v>
      </c>
    </row>
    <row r="40" spans="1:11" ht="71.25" x14ac:dyDescent="0.25">
      <c r="A40" s="24">
        <v>46021</v>
      </c>
      <c r="B40" s="2" t="s">
        <v>58</v>
      </c>
      <c r="C40" s="3" t="s">
        <v>11</v>
      </c>
      <c r="D40" s="4">
        <v>0.33333333333333331</v>
      </c>
      <c r="E40" s="3" t="s">
        <v>298</v>
      </c>
      <c r="F40" s="3" t="s">
        <v>12</v>
      </c>
      <c r="G40" s="3">
        <v>6</v>
      </c>
      <c r="H40" s="5" t="s">
        <v>23</v>
      </c>
      <c r="I40" s="3" t="s">
        <v>28</v>
      </c>
      <c r="J40" s="3" t="s">
        <v>14</v>
      </c>
      <c r="K40" s="6" t="s">
        <v>273</v>
      </c>
    </row>
    <row r="41" spans="1:11" ht="42.75" x14ac:dyDescent="0.25">
      <c r="A41" s="24">
        <v>46022</v>
      </c>
      <c r="B41" s="2" t="s">
        <v>289</v>
      </c>
      <c r="C41" s="3" t="s">
        <v>299</v>
      </c>
      <c r="D41" s="4">
        <v>0.45833333333333331</v>
      </c>
      <c r="E41" s="3" t="s">
        <v>300</v>
      </c>
      <c r="F41" s="3" t="s">
        <v>26</v>
      </c>
      <c r="G41" s="3" t="s">
        <v>26</v>
      </c>
      <c r="H41" s="5">
        <v>4</v>
      </c>
      <c r="I41" s="3" t="s">
        <v>28</v>
      </c>
      <c r="J41" s="3" t="s">
        <v>14</v>
      </c>
      <c r="K41" s="7" t="s">
        <v>301</v>
      </c>
    </row>
    <row r="43" spans="1:11" x14ac:dyDescent="0.25">
      <c r="A43" s="28" t="s">
        <v>28</v>
      </c>
      <c r="B43" s="28"/>
    </row>
    <row r="44" spans="1:11" x14ac:dyDescent="0.25">
      <c r="A44" s="8" t="s">
        <v>18</v>
      </c>
      <c r="B44" s="8" t="s">
        <v>19</v>
      </c>
    </row>
    <row r="45" spans="1:11" x14ac:dyDescent="0.25">
      <c r="A45" s="9">
        <v>40</v>
      </c>
      <c r="B45" s="9">
        <v>205</v>
      </c>
    </row>
  </sheetData>
  <mergeCells count="1">
    <mergeCell ref="A43:B4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topLeftCell="A10" workbookViewId="0">
      <selection sqref="A1:XFD1048576"/>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42.75" x14ac:dyDescent="0.25">
      <c r="A2" s="24">
        <v>45992</v>
      </c>
      <c r="B2" s="2" t="s">
        <v>86</v>
      </c>
      <c r="C2" s="3" t="s">
        <v>87</v>
      </c>
      <c r="D2" s="4">
        <v>0.41666666666666669</v>
      </c>
      <c r="E2" s="3" t="s">
        <v>43</v>
      </c>
      <c r="F2" s="3" t="s">
        <v>22</v>
      </c>
      <c r="G2" s="3">
        <v>8</v>
      </c>
      <c r="H2" s="2" t="s">
        <v>23</v>
      </c>
      <c r="I2" s="2" t="s">
        <v>31</v>
      </c>
      <c r="J2" s="3" t="s">
        <v>20</v>
      </c>
      <c r="K2" s="7" t="s">
        <v>67</v>
      </c>
    </row>
    <row r="3" spans="1:11" ht="42.75" x14ac:dyDescent="0.25">
      <c r="A3" s="24">
        <v>45992</v>
      </c>
      <c r="B3" s="2" t="s">
        <v>302</v>
      </c>
      <c r="C3" s="3" t="s">
        <v>87</v>
      </c>
      <c r="D3" s="4">
        <v>0.625</v>
      </c>
      <c r="E3" s="3" t="s">
        <v>85</v>
      </c>
      <c r="F3" s="3" t="s">
        <v>22</v>
      </c>
      <c r="G3" s="3">
        <v>8</v>
      </c>
      <c r="H3" s="2" t="s">
        <v>23</v>
      </c>
      <c r="I3" s="2" t="s">
        <v>31</v>
      </c>
      <c r="J3" s="3" t="s">
        <v>20</v>
      </c>
      <c r="K3" s="7" t="s">
        <v>67</v>
      </c>
    </row>
    <row r="4" spans="1:11" ht="185.25" x14ac:dyDescent="0.25">
      <c r="A4" s="24">
        <v>45993</v>
      </c>
      <c r="B4" s="2" t="s">
        <v>303</v>
      </c>
      <c r="C4" s="3" t="s">
        <v>304</v>
      </c>
      <c r="D4" s="4">
        <v>0.58333333333333337</v>
      </c>
      <c r="E4" s="3" t="s">
        <v>305</v>
      </c>
      <c r="F4" s="3" t="s">
        <v>26</v>
      </c>
      <c r="G4" s="3" t="s">
        <v>26</v>
      </c>
      <c r="H4" s="5">
        <v>4</v>
      </c>
      <c r="I4" s="3" t="s">
        <v>31</v>
      </c>
      <c r="J4" s="3" t="s">
        <v>64</v>
      </c>
      <c r="K4" s="6" t="s">
        <v>56</v>
      </c>
    </row>
    <row r="5" spans="1:11" ht="71.25" x14ac:dyDescent="0.25">
      <c r="A5" s="24">
        <v>45994</v>
      </c>
      <c r="B5" s="2" t="s">
        <v>95</v>
      </c>
      <c r="C5" s="3" t="s">
        <v>32</v>
      </c>
      <c r="D5" s="4">
        <v>0.41666666666666669</v>
      </c>
      <c r="E5" s="3" t="s">
        <v>39</v>
      </c>
      <c r="F5" s="3" t="s">
        <v>22</v>
      </c>
      <c r="G5" s="3">
        <v>8</v>
      </c>
      <c r="H5" s="5" t="s">
        <v>23</v>
      </c>
      <c r="I5" s="2" t="s">
        <v>31</v>
      </c>
      <c r="J5" s="3" t="s">
        <v>64</v>
      </c>
      <c r="K5" s="7" t="s">
        <v>306</v>
      </c>
    </row>
    <row r="6" spans="1:11" ht="42.75" x14ac:dyDescent="0.25">
      <c r="A6" s="24">
        <v>46000</v>
      </c>
      <c r="B6" s="2" t="s">
        <v>236</v>
      </c>
      <c r="C6" s="3" t="s">
        <v>32</v>
      </c>
      <c r="D6" s="4">
        <v>0.79166666666666663</v>
      </c>
      <c r="E6" s="3" t="s">
        <v>307</v>
      </c>
      <c r="F6" s="3" t="s">
        <v>22</v>
      </c>
      <c r="G6" s="3">
        <v>8</v>
      </c>
      <c r="H6" s="5">
        <v>5</v>
      </c>
      <c r="I6" s="2" t="s">
        <v>31</v>
      </c>
      <c r="J6" s="3" t="s">
        <v>42</v>
      </c>
      <c r="K6" s="7" t="s">
        <v>68</v>
      </c>
    </row>
    <row r="7" spans="1:11" ht="71.25" x14ac:dyDescent="0.25">
      <c r="A7" s="24">
        <v>46001</v>
      </c>
      <c r="B7" s="2" t="s">
        <v>308</v>
      </c>
      <c r="C7" s="3" t="s">
        <v>32</v>
      </c>
      <c r="D7" s="4">
        <v>0.41666666666666669</v>
      </c>
      <c r="E7" s="3" t="s">
        <v>309</v>
      </c>
      <c r="F7" s="3" t="s">
        <v>22</v>
      </c>
      <c r="G7" s="3">
        <v>8</v>
      </c>
      <c r="H7" s="5">
        <v>5</v>
      </c>
      <c r="I7" s="2" t="s">
        <v>31</v>
      </c>
      <c r="J7" s="3" t="s">
        <v>42</v>
      </c>
      <c r="K7" s="7" t="s">
        <v>306</v>
      </c>
    </row>
    <row r="8" spans="1:11" ht="42.75" x14ac:dyDescent="0.25">
      <c r="A8" s="24">
        <v>46002</v>
      </c>
      <c r="B8" s="2" t="s">
        <v>95</v>
      </c>
      <c r="C8" s="3" t="s">
        <v>87</v>
      </c>
      <c r="D8" s="4">
        <v>0.41666666666666669</v>
      </c>
      <c r="E8" s="3" t="s">
        <v>310</v>
      </c>
      <c r="F8" s="3" t="s">
        <v>22</v>
      </c>
      <c r="G8" s="3">
        <v>8</v>
      </c>
      <c r="H8" s="5">
        <v>5</v>
      </c>
      <c r="I8" s="2" t="s">
        <v>31</v>
      </c>
      <c r="J8" s="3" t="s">
        <v>42</v>
      </c>
      <c r="K8" s="7" t="s">
        <v>49</v>
      </c>
    </row>
    <row r="9" spans="1:11" ht="42.75" x14ac:dyDescent="0.25">
      <c r="A9" s="24">
        <v>46011</v>
      </c>
      <c r="B9" s="2" t="s">
        <v>311</v>
      </c>
      <c r="C9" s="3" t="s">
        <v>87</v>
      </c>
      <c r="D9" s="4">
        <v>0.375</v>
      </c>
      <c r="E9" s="3" t="s">
        <v>312</v>
      </c>
      <c r="F9" s="3" t="s">
        <v>22</v>
      </c>
      <c r="G9" s="3">
        <v>3</v>
      </c>
      <c r="H9" s="5" t="s">
        <v>23</v>
      </c>
      <c r="I9" s="3" t="s">
        <v>31</v>
      </c>
      <c r="J9" s="3" t="s">
        <v>20</v>
      </c>
      <c r="K9" s="6" t="s">
        <v>77</v>
      </c>
    </row>
    <row r="10" spans="1:11" x14ac:dyDescent="0.25">
      <c r="A10" s="25"/>
      <c r="B10" s="10"/>
      <c r="C10" s="12"/>
      <c r="D10" s="11"/>
      <c r="E10" s="12"/>
      <c r="F10" s="12"/>
      <c r="G10" s="12"/>
      <c r="H10" s="20"/>
      <c r="I10" s="12"/>
      <c r="J10" s="12"/>
      <c r="K10" s="13"/>
    </row>
    <row r="11" spans="1:11" x14ac:dyDescent="0.25">
      <c r="A11" s="28" t="s">
        <v>31</v>
      </c>
      <c r="B11" s="28"/>
    </row>
    <row r="12" spans="1:11" x14ac:dyDescent="0.25">
      <c r="A12" s="8" t="s">
        <v>18</v>
      </c>
      <c r="B12" s="8" t="s">
        <v>19</v>
      </c>
    </row>
    <row r="13" spans="1:11" x14ac:dyDescent="0.25">
      <c r="A13" s="9">
        <v>8</v>
      </c>
      <c r="B13" s="9">
        <v>29</v>
      </c>
    </row>
  </sheetData>
  <mergeCells count="1">
    <mergeCell ref="A11:B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opLeftCell="A7" workbookViewId="0">
      <selection activeCell="C13" sqref="C13"/>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46005</v>
      </c>
      <c r="B2" s="2" t="s">
        <v>120</v>
      </c>
      <c r="C2" s="2" t="s">
        <v>11</v>
      </c>
      <c r="D2" s="4" t="s">
        <v>121</v>
      </c>
      <c r="E2" s="2" t="s">
        <v>313</v>
      </c>
      <c r="F2" s="3" t="s">
        <v>12</v>
      </c>
      <c r="G2" s="3">
        <v>6</v>
      </c>
      <c r="H2" s="5" t="s">
        <v>123</v>
      </c>
      <c r="I2" s="2" t="s">
        <v>314</v>
      </c>
      <c r="J2" s="3" t="s">
        <v>14</v>
      </c>
      <c r="K2" s="6" t="s">
        <v>315</v>
      </c>
    </row>
    <row r="3" spans="1:11" ht="85.5" x14ac:dyDescent="0.25">
      <c r="A3" s="24">
        <v>46005</v>
      </c>
      <c r="B3" s="2" t="s">
        <v>120</v>
      </c>
      <c r="C3" s="2" t="s">
        <v>316</v>
      </c>
      <c r="D3" s="4" t="s">
        <v>127</v>
      </c>
      <c r="E3" s="2" t="s">
        <v>317</v>
      </c>
      <c r="F3" s="3" t="s">
        <v>12</v>
      </c>
      <c r="G3" s="3">
        <v>6</v>
      </c>
      <c r="H3" s="5" t="s">
        <v>123</v>
      </c>
      <c r="I3" s="2" t="s">
        <v>314</v>
      </c>
      <c r="J3" s="3" t="s">
        <v>14</v>
      </c>
      <c r="K3" s="6" t="s">
        <v>318</v>
      </c>
    </row>
    <row r="4" spans="1:11" ht="71.25" x14ac:dyDescent="0.25">
      <c r="A4" s="24">
        <v>46010</v>
      </c>
      <c r="B4" s="2" t="s">
        <v>120</v>
      </c>
      <c r="C4" s="2" t="s">
        <v>11</v>
      </c>
      <c r="D4" s="4" t="s">
        <v>121</v>
      </c>
      <c r="E4" s="2" t="s">
        <v>319</v>
      </c>
      <c r="F4" s="3" t="s">
        <v>12</v>
      </c>
      <c r="G4" s="3">
        <v>6</v>
      </c>
      <c r="H4" s="5" t="s">
        <v>123</v>
      </c>
      <c r="I4" s="2" t="s">
        <v>320</v>
      </c>
      <c r="J4" s="3" t="s">
        <v>14</v>
      </c>
      <c r="K4" s="6" t="s">
        <v>321</v>
      </c>
    </row>
    <row r="5" spans="1:11" ht="85.5" x14ac:dyDescent="0.25">
      <c r="A5" s="24">
        <v>46010</v>
      </c>
      <c r="B5" s="2" t="s">
        <v>120</v>
      </c>
      <c r="C5" s="2" t="s">
        <v>322</v>
      </c>
      <c r="D5" s="4" t="s">
        <v>127</v>
      </c>
      <c r="E5" s="2" t="s">
        <v>138</v>
      </c>
      <c r="F5" s="3" t="s">
        <v>24</v>
      </c>
      <c r="G5" s="3">
        <v>1</v>
      </c>
      <c r="H5" s="5" t="s">
        <v>123</v>
      </c>
      <c r="I5" s="2" t="s">
        <v>320</v>
      </c>
      <c r="J5" s="3" t="s">
        <v>14</v>
      </c>
      <c r="K5" s="6" t="s">
        <v>323</v>
      </c>
    </row>
    <row r="6" spans="1:11" x14ac:dyDescent="0.25">
      <c r="A6" s="25"/>
      <c r="B6" s="10"/>
      <c r="C6" s="12"/>
      <c r="D6" s="11"/>
      <c r="E6" s="12"/>
      <c r="F6" s="12"/>
      <c r="G6" s="12"/>
      <c r="H6" s="20"/>
      <c r="I6" s="12"/>
      <c r="J6" s="12"/>
      <c r="K6" s="13"/>
    </row>
    <row r="7" spans="1:11" x14ac:dyDescent="0.25">
      <c r="A7" s="28" t="s">
        <v>324</v>
      </c>
      <c r="B7" s="28"/>
    </row>
    <row r="8" spans="1:11" x14ac:dyDescent="0.25">
      <c r="A8" s="8" t="s">
        <v>18</v>
      </c>
      <c r="B8" s="8" t="s">
        <v>19</v>
      </c>
    </row>
    <row r="9" spans="1:11" x14ac:dyDescent="0.25">
      <c r="A9" s="9">
        <v>4</v>
      </c>
      <c r="B9" s="9">
        <v>10</v>
      </c>
    </row>
  </sheetData>
  <mergeCells count="1">
    <mergeCell ref="A7:B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D8" sqref="D8"/>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46010</v>
      </c>
      <c r="B2" s="2" t="s">
        <v>120</v>
      </c>
      <c r="C2" s="2" t="s">
        <v>11</v>
      </c>
      <c r="D2" s="4" t="s">
        <v>121</v>
      </c>
      <c r="E2" s="2" t="s">
        <v>325</v>
      </c>
      <c r="F2" s="3" t="s">
        <v>12</v>
      </c>
      <c r="G2" s="3">
        <v>6</v>
      </c>
      <c r="H2" s="5" t="s">
        <v>123</v>
      </c>
      <c r="I2" s="2" t="s">
        <v>326</v>
      </c>
      <c r="J2" s="3" t="s">
        <v>14</v>
      </c>
      <c r="K2" s="6" t="s">
        <v>327</v>
      </c>
    </row>
    <row r="3" spans="1:11" ht="85.5" x14ac:dyDescent="0.25">
      <c r="A3" s="24">
        <v>46010</v>
      </c>
      <c r="B3" s="2" t="s">
        <v>120</v>
      </c>
      <c r="C3" s="2" t="s">
        <v>328</v>
      </c>
      <c r="D3" s="4" t="s">
        <v>127</v>
      </c>
      <c r="E3" s="2" t="s">
        <v>329</v>
      </c>
      <c r="F3" s="3" t="s">
        <v>17</v>
      </c>
      <c r="G3" s="3">
        <v>4</v>
      </c>
      <c r="H3" s="5" t="s">
        <v>123</v>
      </c>
      <c r="I3" s="2" t="s">
        <v>326</v>
      </c>
      <c r="J3" s="3" t="s">
        <v>14</v>
      </c>
      <c r="K3" s="6" t="s">
        <v>330</v>
      </c>
    </row>
    <row r="5" spans="1:11" x14ac:dyDescent="0.25">
      <c r="A5" s="28" t="s">
        <v>326</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24" workbookViewId="0">
      <selection activeCell="C11" sqref="C11"/>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42.75" x14ac:dyDescent="0.25">
      <c r="A2" s="24">
        <v>45992</v>
      </c>
      <c r="B2" s="2" t="s">
        <v>62</v>
      </c>
      <c r="C2" s="3" t="s">
        <v>11</v>
      </c>
      <c r="D2" s="4">
        <v>0.35416666666666669</v>
      </c>
      <c r="E2" s="3" t="s">
        <v>100</v>
      </c>
      <c r="F2" s="3" t="s">
        <v>12</v>
      </c>
      <c r="G2" s="3">
        <v>6</v>
      </c>
      <c r="H2" s="5">
        <v>5</v>
      </c>
      <c r="I2" s="3" t="s">
        <v>33</v>
      </c>
      <c r="J2" s="3" t="s">
        <v>20</v>
      </c>
      <c r="K2" s="6" t="s">
        <v>41</v>
      </c>
    </row>
    <row r="3" spans="1:11" ht="42.75" x14ac:dyDescent="0.25">
      <c r="A3" s="24">
        <v>45992</v>
      </c>
      <c r="B3" s="2" t="s">
        <v>70</v>
      </c>
      <c r="C3" s="3" t="s">
        <v>11</v>
      </c>
      <c r="D3" s="4">
        <v>0.58333333333333337</v>
      </c>
      <c r="E3" s="3" t="s">
        <v>38</v>
      </c>
      <c r="F3" s="3" t="s">
        <v>12</v>
      </c>
      <c r="G3" s="3">
        <v>6</v>
      </c>
      <c r="H3" s="5" t="s">
        <v>23</v>
      </c>
      <c r="I3" s="3" t="s">
        <v>33</v>
      </c>
      <c r="J3" s="3" t="s">
        <v>42</v>
      </c>
      <c r="K3" s="6" t="s">
        <v>72</v>
      </c>
    </row>
    <row r="4" spans="1:11" ht="42.75" x14ac:dyDescent="0.25">
      <c r="A4" s="24">
        <v>45993</v>
      </c>
      <c r="B4" s="2" t="s">
        <v>34</v>
      </c>
      <c r="C4" s="3" t="s">
        <v>11</v>
      </c>
      <c r="D4" s="4">
        <v>0.3125</v>
      </c>
      <c r="E4" s="3" t="s">
        <v>331</v>
      </c>
      <c r="F4" s="3" t="s">
        <v>12</v>
      </c>
      <c r="G4" s="3">
        <v>6</v>
      </c>
      <c r="H4" s="5" t="s">
        <v>23</v>
      </c>
      <c r="I4" s="3" t="s">
        <v>33</v>
      </c>
      <c r="J4" s="3" t="s">
        <v>42</v>
      </c>
      <c r="K4" s="6" t="s">
        <v>69</v>
      </c>
    </row>
    <row r="5" spans="1:11" ht="42.75" x14ac:dyDescent="0.25">
      <c r="A5" s="24">
        <v>45994</v>
      </c>
      <c r="B5" s="2" t="s">
        <v>74</v>
      </c>
      <c r="C5" s="3" t="s">
        <v>11</v>
      </c>
      <c r="D5" s="4">
        <v>0.35416666666666669</v>
      </c>
      <c r="E5" s="3" t="s">
        <v>40</v>
      </c>
      <c r="F5" s="3" t="s">
        <v>12</v>
      </c>
      <c r="G5" s="3">
        <v>6</v>
      </c>
      <c r="H5" s="5">
        <v>5</v>
      </c>
      <c r="I5" s="3" t="s">
        <v>33</v>
      </c>
      <c r="J5" s="3" t="s">
        <v>42</v>
      </c>
      <c r="K5" s="7" t="s">
        <v>75</v>
      </c>
    </row>
    <row r="6" spans="1:11" ht="42.75" x14ac:dyDescent="0.25">
      <c r="A6" s="24">
        <v>45995</v>
      </c>
      <c r="B6" s="2" t="s">
        <v>332</v>
      </c>
      <c r="C6" s="3" t="s">
        <v>11</v>
      </c>
      <c r="D6" s="4">
        <v>0.35416666666666669</v>
      </c>
      <c r="E6" s="3" t="s">
        <v>35</v>
      </c>
      <c r="F6" s="3" t="s">
        <v>12</v>
      </c>
      <c r="G6" s="3">
        <v>6</v>
      </c>
      <c r="H6" s="5" t="s">
        <v>23</v>
      </c>
      <c r="I6" s="3" t="s">
        <v>33</v>
      </c>
      <c r="J6" s="3" t="s">
        <v>42</v>
      </c>
      <c r="K6" s="6" t="s">
        <v>71</v>
      </c>
    </row>
    <row r="7" spans="1:11" ht="42.75" x14ac:dyDescent="0.25">
      <c r="A7" s="24">
        <v>45996</v>
      </c>
      <c r="B7" s="2" t="s">
        <v>34</v>
      </c>
      <c r="C7" s="3" t="s">
        <v>11</v>
      </c>
      <c r="D7" s="4">
        <v>0.35416666666666669</v>
      </c>
      <c r="E7" s="3" t="s">
        <v>333</v>
      </c>
      <c r="F7" s="3" t="s">
        <v>12</v>
      </c>
      <c r="G7" s="3">
        <v>6</v>
      </c>
      <c r="H7" s="5" t="s">
        <v>23</v>
      </c>
      <c r="I7" s="3" t="s">
        <v>33</v>
      </c>
      <c r="J7" s="3" t="s">
        <v>42</v>
      </c>
      <c r="K7" s="6" t="s">
        <v>69</v>
      </c>
    </row>
    <row r="8" spans="1:11" ht="42.75" x14ac:dyDescent="0.25">
      <c r="A8" s="24">
        <v>45997</v>
      </c>
      <c r="B8" s="24" t="s">
        <v>334</v>
      </c>
      <c r="C8" s="2" t="s">
        <v>96</v>
      </c>
      <c r="D8" s="31">
        <v>0.83333333333333337</v>
      </c>
      <c r="E8" s="4" t="s">
        <v>335</v>
      </c>
      <c r="F8" s="3" t="s">
        <v>12</v>
      </c>
      <c r="G8" s="3">
        <v>6</v>
      </c>
      <c r="H8" s="3">
        <v>5</v>
      </c>
      <c r="I8" s="5" t="s">
        <v>33</v>
      </c>
      <c r="J8" s="3" t="s">
        <v>42</v>
      </c>
      <c r="K8" s="6" t="s">
        <v>336</v>
      </c>
    </row>
    <row r="9" spans="1:11" ht="42.75" x14ac:dyDescent="0.25">
      <c r="A9" s="24">
        <v>45998</v>
      </c>
      <c r="B9" s="24" t="s">
        <v>337</v>
      </c>
      <c r="C9" s="2" t="s">
        <v>11</v>
      </c>
      <c r="D9" s="31">
        <v>0.70833333333333337</v>
      </c>
      <c r="E9" s="4" t="s">
        <v>338</v>
      </c>
      <c r="F9" s="3" t="s">
        <v>12</v>
      </c>
      <c r="G9" s="3">
        <v>6</v>
      </c>
      <c r="H9" s="3">
        <v>5</v>
      </c>
      <c r="I9" s="5" t="s">
        <v>33</v>
      </c>
      <c r="J9" s="3" t="s">
        <v>42</v>
      </c>
      <c r="K9" s="6" t="s">
        <v>339</v>
      </c>
    </row>
    <row r="10" spans="1:11" ht="42.75" x14ac:dyDescent="0.25">
      <c r="A10" s="24">
        <v>46001</v>
      </c>
      <c r="B10" s="2" t="s">
        <v>70</v>
      </c>
      <c r="C10" s="3" t="s">
        <v>11</v>
      </c>
      <c r="D10" s="4">
        <v>0.35416666666666669</v>
      </c>
      <c r="E10" s="3" t="s">
        <v>35</v>
      </c>
      <c r="F10" s="3" t="s">
        <v>12</v>
      </c>
      <c r="G10" s="3">
        <v>6</v>
      </c>
      <c r="H10" s="5">
        <v>5</v>
      </c>
      <c r="I10" s="3" t="s">
        <v>33</v>
      </c>
      <c r="J10" s="3" t="s">
        <v>42</v>
      </c>
      <c r="K10" s="6" t="s">
        <v>97</v>
      </c>
    </row>
    <row r="11" spans="1:11" ht="42.75" x14ac:dyDescent="0.25">
      <c r="A11" s="24">
        <v>46001</v>
      </c>
      <c r="B11" s="2" t="s">
        <v>74</v>
      </c>
      <c r="C11" s="3" t="s">
        <v>11</v>
      </c>
      <c r="D11" s="4">
        <v>0.58333333333333337</v>
      </c>
      <c r="E11" s="3" t="s">
        <v>40</v>
      </c>
      <c r="F11" s="3" t="s">
        <v>12</v>
      </c>
      <c r="G11" s="3">
        <v>6</v>
      </c>
      <c r="H11" s="5">
        <v>5</v>
      </c>
      <c r="I11" s="3" t="s">
        <v>33</v>
      </c>
      <c r="J11" s="3" t="s">
        <v>42</v>
      </c>
      <c r="K11" s="7" t="s">
        <v>75</v>
      </c>
    </row>
    <row r="12" spans="1:11" ht="42.75" x14ac:dyDescent="0.25">
      <c r="A12" s="24">
        <v>46002</v>
      </c>
      <c r="B12" s="2" t="s">
        <v>340</v>
      </c>
      <c r="C12" s="3" t="s">
        <v>11</v>
      </c>
      <c r="D12" s="4">
        <v>0.35416666666666669</v>
      </c>
      <c r="E12" s="3" t="s">
        <v>35</v>
      </c>
      <c r="F12" s="3" t="s">
        <v>12</v>
      </c>
      <c r="G12" s="3">
        <v>6</v>
      </c>
      <c r="H12" s="5">
        <v>5</v>
      </c>
      <c r="I12" s="3" t="s">
        <v>33</v>
      </c>
      <c r="J12" s="3" t="s">
        <v>42</v>
      </c>
      <c r="K12" s="6" t="s">
        <v>97</v>
      </c>
    </row>
    <row r="13" spans="1:11" ht="42.75" x14ac:dyDescent="0.25">
      <c r="A13" s="24">
        <v>46003</v>
      </c>
      <c r="B13" s="2" t="s">
        <v>34</v>
      </c>
      <c r="C13" s="3" t="s">
        <v>11</v>
      </c>
      <c r="D13" s="4">
        <v>0.35416666666666669</v>
      </c>
      <c r="E13" s="3" t="s">
        <v>281</v>
      </c>
      <c r="F13" s="3" t="s">
        <v>12</v>
      </c>
      <c r="G13" s="3">
        <v>6</v>
      </c>
      <c r="H13" s="5" t="s">
        <v>23</v>
      </c>
      <c r="I13" s="3" t="s">
        <v>33</v>
      </c>
      <c r="J13" s="3" t="s">
        <v>42</v>
      </c>
      <c r="K13" s="6" t="s">
        <v>69</v>
      </c>
    </row>
    <row r="14" spans="1:11" ht="42.75" x14ac:dyDescent="0.25">
      <c r="A14" s="24">
        <v>46003</v>
      </c>
      <c r="B14" s="2" t="s">
        <v>74</v>
      </c>
      <c r="C14" s="3" t="s">
        <v>11</v>
      </c>
      <c r="D14" s="4">
        <v>0.58333333333333337</v>
      </c>
      <c r="E14" s="3" t="s">
        <v>341</v>
      </c>
      <c r="F14" s="3" t="s">
        <v>12</v>
      </c>
      <c r="G14" s="3">
        <v>6</v>
      </c>
      <c r="H14" s="5">
        <v>5</v>
      </c>
      <c r="I14" s="3" t="s">
        <v>33</v>
      </c>
      <c r="J14" s="3" t="s">
        <v>42</v>
      </c>
      <c r="K14" s="7" t="s">
        <v>75</v>
      </c>
    </row>
    <row r="15" spans="1:11" ht="42.75" x14ac:dyDescent="0.25">
      <c r="A15" s="24">
        <v>46003</v>
      </c>
      <c r="B15" s="2" t="s">
        <v>36</v>
      </c>
      <c r="C15" s="2" t="s">
        <v>37</v>
      </c>
      <c r="D15" s="4">
        <v>0.79166666666666663</v>
      </c>
      <c r="E15" s="2" t="s">
        <v>35</v>
      </c>
      <c r="F15" s="3" t="s">
        <v>12</v>
      </c>
      <c r="G15" s="3">
        <v>6</v>
      </c>
      <c r="H15" s="5" t="s">
        <v>23</v>
      </c>
      <c r="I15" s="2" t="s">
        <v>33</v>
      </c>
      <c r="J15" s="3" t="s">
        <v>42</v>
      </c>
      <c r="K15" s="7" t="s">
        <v>98</v>
      </c>
    </row>
    <row r="16" spans="1:11" ht="71.25" x14ac:dyDescent="0.25">
      <c r="A16" s="24">
        <v>46008</v>
      </c>
      <c r="B16" s="2" t="s">
        <v>120</v>
      </c>
      <c r="C16" s="2" t="s">
        <v>11</v>
      </c>
      <c r="D16" s="4" t="s">
        <v>121</v>
      </c>
      <c r="E16" s="2" t="s">
        <v>342</v>
      </c>
      <c r="F16" s="3" t="s">
        <v>12</v>
      </c>
      <c r="G16" s="3">
        <v>6</v>
      </c>
      <c r="H16" s="5" t="s">
        <v>123</v>
      </c>
      <c r="I16" s="2" t="s">
        <v>33</v>
      </c>
      <c r="J16" s="3" t="s">
        <v>14</v>
      </c>
      <c r="K16" s="6" t="s">
        <v>343</v>
      </c>
    </row>
    <row r="17" spans="1:11" ht="85.5" x14ac:dyDescent="0.25">
      <c r="A17" s="24">
        <v>46008</v>
      </c>
      <c r="B17" s="2" t="s">
        <v>120</v>
      </c>
      <c r="C17" s="2" t="s">
        <v>344</v>
      </c>
      <c r="D17" s="4" t="s">
        <v>127</v>
      </c>
      <c r="E17" s="2" t="s">
        <v>345</v>
      </c>
      <c r="F17" s="3" t="s">
        <v>15</v>
      </c>
      <c r="G17" s="3">
        <v>5</v>
      </c>
      <c r="H17" s="5" t="s">
        <v>123</v>
      </c>
      <c r="I17" s="2" t="s">
        <v>33</v>
      </c>
      <c r="J17" s="3" t="s">
        <v>14</v>
      </c>
      <c r="K17" s="6" t="s">
        <v>346</v>
      </c>
    </row>
    <row r="18" spans="1:11" ht="42.75" x14ac:dyDescent="0.25">
      <c r="A18" s="24">
        <v>46009</v>
      </c>
      <c r="B18" s="2" t="s">
        <v>74</v>
      </c>
      <c r="C18" s="3" t="s">
        <v>11</v>
      </c>
      <c r="D18" s="4">
        <v>0.54166666666666663</v>
      </c>
      <c r="E18" s="3" t="s">
        <v>347</v>
      </c>
      <c r="F18" s="3" t="s">
        <v>12</v>
      </c>
      <c r="G18" s="3">
        <v>6</v>
      </c>
      <c r="H18" s="5">
        <v>5</v>
      </c>
      <c r="I18" s="3" t="s">
        <v>33</v>
      </c>
      <c r="J18" s="3" t="s">
        <v>42</v>
      </c>
      <c r="K18" s="7" t="s">
        <v>75</v>
      </c>
    </row>
    <row r="19" spans="1:11" ht="71.25" x14ac:dyDescent="0.25">
      <c r="A19" s="24">
        <v>46009</v>
      </c>
      <c r="B19" s="2" t="s">
        <v>120</v>
      </c>
      <c r="C19" s="2" t="s">
        <v>11</v>
      </c>
      <c r="D19" s="4" t="s">
        <v>121</v>
      </c>
      <c r="E19" s="2" t="s">
        <v>348</v>
      </c>
      <c r="F19" s="3" t="s">
        <v>12</v>
      </c>
      <c r="G19" s="3">
        <v>6</v>
      </c>
      <c r="H19" s="5" t="s">
        <v>123</v>
      </c>
      <c r="I19" s="2" t="s">
        <v>33</v>
      </c>
      <c r="J19" s="3" t="s">
        <v>14</v>
      </c>
      <c r="K19" s="6" t="s">
        <v>349</v>
      </c>
    </row>
    <row r="20" spans="1:11" ht="85.5" x14ac:dyDescent="0.25">
      <c r="A20" s="24">
        <v>46009</v>
      </c>
      <c r="B20" s="2" t="s">
        <v>120</v>
      </c>
      <c r="C20" s="2" t="s">
        <v>350</v>
      </c>
      <c r="D20" s="4" t="s">
        <v>127</v>
      </c>
      <c r="E20" s="2" t="s">
        <v>351</v>
      </c>
      <c r="F20" s="3" t="s">
        <v>15</v>
      </c>
      <c r="G20" s="3">
        <v>5</v>
      </c>
      <c r="H20" s="5" t="s">
        <v>123</v>
      </c>
      <c r="I20" s="2" t="s">
        <v>33</v>
      </c>
      <c r="J20" s="3" t="s">
        <v>14</v>
      </c>
      <c r="K20" s="6" t="s">
        <v>346</v>
      </c>
    </row>
    <row r="21" spans="1:11" ht="42.75" x14ac:dyDescent="0.25">
      <c r="A21" s="24">
        <v>46010</v>
      </c>
      <c r="B21" s="2" t="s">
        <v>34</v>
      </c>
      <c r="C21" s="3" t="s">
        <v>11</v>
      </c>
      <c r="D21" s="4">
        <v>0.35416666666666669</v>
      </c>
      <c r="E21" s="3" t="s">
        <v>352</v>
      </c>
      <c r="F21" s="3" t="s">
        <v>12</v>
      </c>
      <c r="G21" s="3">
        <v>6</v>
      </c>
      <c r="H21" s="5" t="s">
        <v>23</v>
      </c>
      <c r="I21" s="3" t="s">
        <v>33</v>
      </c>
      <c r="J21" s="3" t="s">
        <v>42</v>
      </c>
      <c r="K21" s="6" t="s">
        <v>69</v>
      </c>
    </row>
    <row r="22" spans="1:11" ht="42.75" x14ac:dyDescent="0.25">
      <c r="A22" s="24">
        <v>46010</v>
      </c>
      <c r="B22" s="2" t="s">
        <v>36</v>
      </c>
      <c r="C22" s="2" t="s">
        <v>37</v>
      </c>
      <c r="D22" s="4">
        <v>0.79166666666666663</v>
      </c>
      <c r="E22" s="3" t="s">
        <v>35</v>
      </c>
      <c r="F22" s="3" t="s">
        <v>12</v>
      </c>
      <c r="G22" s="3">
        <v>6</v>
      </c>
      <c r="H22" s="5" t="s">
        <v>23</v>
      </c>
      <c r="I22" s="2" t="s">
        <v>33</v>
      </c>
      <c r="J22" s="3" t="s">
        <v>42</v>
      </c>
      <c r="K22" s="7" t="s">
        <v>98</v>
      </c>
    </row>
    <row r="23" spans="1:11" ht="42.75" x14ac:dyDescent="0.25">
      <c r="A23" s="24">
        <v>46014</v>
      </c>
      <c r="B23" s="2" t="s">
        <v>63</v>
      </c>
      <c r="C23" s="3" t="s">
        <v>11</v>
      </c>
      <c r="D23" s="4">
        <v>0.375</v>
      </c>
      <c r="E23" s="3" t="s">
        <v>35</v>
      </c>
      <c r="F23" s="3" t="s">
        <v>12</v>
      </c>
      <c r="G23" s="3">
        <v>6</v>
      </c>
      <c r="H23" s="5" t="s">
        <v>23</v>
      </c>
      <c r="I23" s="3" t="s">
        <v>33</v>
      </c>
      <c r="J23" s="3" t="s">
        <v>42</v>
      </c>
      <c r="K23" s="6" t="s">
        <v>73</v>
      </c>
    </row>
    <row r="24" spans="1:11" ht="42.75" x14ac:dyDescent="0.25">
      <c r="A24" s="24">
        <v>46020</v>
      </c>
      <c r="B24" s="2" t="s">
        <v>63</v>
      </c>
      <c r="C24" s="3" t="s">
        <v>11</v>
      </c>
      <c r="D24" s="4">
        <v>0.375</v>
      </c>
      <c r="E24" s="3" t="s">
        <v>35</v>
      </c>
      <c r="F24" s="3" t="s">
        <v>12</v>
      </c>
      <c r="G24" s="3">
        <v>6</v>
      </c>
      <c r="H24" s="5" t="s">
        <v>23</v>
      </c>
      <c r="I24" s="3" t="s">
        <v>33</v>
      </c>
      <c r="J24" s="3" t="s">
        <v>42</v>
      </c>
      <c r="K24" s="6" t="s">
        <v>71</v>
      </c>
    </row>
    <row r="25" spans="1:11" ht="42.75" x14ac:dyDescent="0.25">
      <c r="A25" s="24">
        <v>46021</v>
      </c>
      <c r="B25" s="2" t="s">
        <v>99</v>
      </c>
      <c r="C25" s="3" t="s">
        <v>11</v>
      </c>
      <c r="D25" s="4">
        <v>0.625</v>
      </c>
      <c r="E25" s="3" t="s">
        <v>35</v>
      </c>
      <c r="F25" s="3" t="s">
        <v>12</v>
      </c>
      <c r="G25" s="3">
        <v>6</v>
      </c>
      <c r="H25" s="5" t="s">
        <v>23</v>
      </c>
      <c r="I25" s="3" t="s">
        <v>33</v>
      </c>
      <c r="J25" s="3" t="s">
        <v>42</v>
      </c>
      <c r="K25" s="6" t="s">
        <v>71</v>
      </c>
    </row>
    <row r="26" spans="1:11" ht="42.75" x14ac:dyDescent="0.25">
      <c r="A26" s="24">
        <v>46022</v>
      </c>
      <c r="B26" s="2" t="s">
        <v>353</v>
      </c>
      <c r="C26" s="3" t="s">
        <v>11</v>
      </c>
      <c r="D26" s="4">
        <v>0.70833333333333337</v>
      </c>
      <c r="E26" s="3" t="s">
        <v>354</v>
      </c>
      <c r="F26" s="3" t="s">
        <v>12</v>
      </c>
      <c r="G26" s="3">
        <v>6</v>
      </c>
      <c r="H26" s="5" t="s">
        <v>23</v>
      </c>
      <c r="I26" s="3" t="s">
        <v>33</v>
      </c>
      <c r="J26" s="3" t="s">
        <v>42</v>
      </c>
      <c r="K26" s="6" t="s">
        <v>71</v>
      </c>
    </row>
    <row r="28" spans="1:11" x14ac:dyDescent="0.25">
      <c r="A28" s="28" t="s">
        <v>33</v>
      </c>
      <c r="B28" s="28"/>
    </row>
    <row r="29" spans="1:11" x14ac:dyDescent="0.25">
      <c r="A29" s="8" t="s">
        <v>18</v>
      </c>
      <c r="B29" s="8" t="s">
        <v>19</v>
      </c>
    </row>
    <row r="30" spans="1:11" x14ac:dyDescent="0.25">
      <c r="A30" s="9">
        <v>25</v>
      </c>
      <c r="B30" s="9">
        <v>43</v>
      </c>
    </row>
  </sheetData>
  <mergeCells count="1">
    <mergeCell ref="A28:B2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A10" zoomScale="114" workbookViewId="0">
      <selection sqref="A1:XFD1048576"/>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42.75" x14ac:dyDescent="0.25">
      <c r="A2" s="24">
        <v>45992</v>
      </c>
      <c r="B2" s="2" t="s">
        <v>355</v>
      </c>
      <c r="C2" s="3" t="s">
        <v>356</v>
      </c>
      <c r="D2" s="4">
        <v>0.39583333333333331</v>
      </c>
      <c r="E2" s="3" t="s">
        <v>357</v>
      </c>
      <c r="F2" s="3" t="s">
        <v>22</v>
      </c>
      <c r="G2" s="3">
        <v>5</v>
      </c>
      <c r="H2" s="5" t="s">
        <v>23</v>
      </c>
      <c r="I2" s="3" t="s">
        <v>44</v>
      </c>
      <c r="J2" s="3" t="s">
        <v>20</v>
      </c>
      <c r="K2" s="6" t="s">
        <v>107</v>
      </c>
    </row>
    <row r="3" spans="1:11" ht="28.5" x14ac:dyDescent="0.25">
      <c r="A3" s="24">
        <v>45992</v>
      </c>
      <c r="B3" s="2" t="s">
        <v>358</v>
      </c>
      <c r="C3" s="3" t="s">
        <v>359</v>
      </c>
      <c r="D3" s="4">
        <v>0.66666666666666663</v>
      </c>
      <c r="E3" s="3" t="s">
        <v>360</v>
      </c>
      <c r="F3" s="3" t="s">
        <v>22</v>
      </c>
      <c r="G3" s="3">
        <v>8</v>
      </c>
      <c r="H3" s="5" t="s">
        <v>23</v>
      </c>
      <c r="I3" s="3" t="s">
        <v>44</v>
      </c>
      <c r="J3" s="3" t="s">
        <v>20</v>
      </c>
      <c r="K3" s="6" t="s">
        <v>361</v>
      </c>
    </row>
    <row r="4" spans="1:11" ht="42.75" x14ac:dyDescent="0.25">
      <c r="A4" s="24">
        <v>45993</v>
      </c>
      <c r="B4" s="2" t="s">
        <v>362</v>
      </c>
      <c r="C4" s="3" t="s">
        <v>363</v>
      </c>
      <c r="D4" s="4">
        <v>0.70833333333333337</v>
      </c>
      <c r="E4" s="3" t="s">
        <v>364</v>
      </c>
      <c r="F4" s="3" t="s">
        <v>15</v>
      </c>
      <c r="G4" s="3">
        <v>5</v>
      </c>
      <c r="H4" s="5" t="s">
        <v>23</v>
      </c>
      <c r="I4" s="3" t="s">
        <v>44</v>
      </c>
      <c r="J4" s="3" t="s">
        <v>20</v>
      </c>
      <c r="K4" s="6" t="s">
        <v>109</v>
      </c>
    </row>
    <row r="5" spans="1:11" ht="28.5" x14ac:dyDescent="0.25">
      <c r="A5" s="24">
        <v>45993</v>
      </c>
      <c r="B5" s="2" t="s">
        <v>365</v>
      </c>
      <c r="C5" s="3" t="s">
        <v>366</v>
      </c>
      <c r="D5" s="4">
        <v>0.75</v>
      </c>
      <c r="E5" s="3" t="s">
        <v>118</v>
      </c>
      <c r="F5" s="3" t="s">
        <v>17</v>
      </c>
      <c r="G5" s="3">
        <v>4</v>
      </c>
      <c r="H5" s="5" t="s">
        <v>23</v>
      </c>
      <c r="I5" s="3" t="s">
        <v>44</v>
      </c>
      <c r="J5" s="3" t="s">
        <v>20</v>
      </c>
      <c r="K5" s="6" t="s">
        <v>367</v>
      </c>
    </row>
    <row r="6" spans="1:11" ht="28.5" x14ac:dyDescent="0.25">
      <c r="A6" s="24">
        <v>45994</v>
      </c>
      <c r="B6" s="2" t="s">
        <v>368</v>
      </c>
      <c r="C6" s="3" t="s">
        <v>110</v>
      </c>
      <c r="D6" s="4">
        <v>0.58333333333333337</v>
      </c>
      <c r="E6" s="3" t="s">
        <v>369</v>
      </c>
      <c r="F6" s="3" t="s">
        <v>17</v>
      </c>
      <c r="G6" s="3">
        <v>4</v>
      </c>
      <c r="H6" s="5" t="s">
        <v>23</v>
      </c>
      <c r="I6" s="3" t="s">
        <v>44</v>
      </c>
      <c r="J6" s="3" t="s">
        <v>20</v>
      </c>
      <c r="K6" s="7" t="s">
        <v>108</v>
      </c>
    </row>
    <row r="7" spans="1:11" ht="28.5" x14ac:dyDescent="0.25">
      <c r="A7" s="24">
        <v>45994</v>
      </c>
      <c r="B7" s="2" t="s">
        <v>370</v>
      </c>
      <c r="C7" s="3" t="s">
        <v>371</v>
      </c>
      <c r="D7" s="4">
        <v>0.79166666666666663</v>
      </c>
      <c r="E7" s="3" t="s">
        <v>372</v>
      </c>
      <c r="F7" s="3" t="s">
        <v>22</v>
      </c>
      <c r="G7" s="3">
        <v>8</v>
      </c>
      <c r="H7" s="5" t="s">
        <v>23</v>
      </c>
      <c r="I7" s="2" t="s">
        <v>44</v>
      </c>
      <c r="J7" s="3" t="s">
        <v>20</v>
      </c>
      <c r="K7" s="7" t="s">
        <v>373</v>
      </c>
    </row>
    <row r="8" spans="1:11" ht="28.5" x14ac:dyDescent="0.25">
      <c r="A8" s="24">
        <v>46000</v>
      </c>
      <c r="B8" s="2" t="s">
        <v>374</v>
      </c>
      <c r="C8" s="3" t="s">
        <v>375</v>
      </c>
      <c r="D8" s="4">
        <v>0.58333333333333337</v>
      </c>
      <c r="E8" s="3" t="s">
        <v>376</v>
      </c>
      <c r="F8" s="3" t="s">
        <v>15</v>
      </c>
      <c r="G8" s="3">
        <v>7</v>
      </c>
      <c r="H8" s="5">
        <v>5</v>
      </c>
      <c r="I8" s="3" t="s">
        <v>44</v>
      </c>
      <c r="J8" s="3" t="s">
        <v>42</v>
      </c>
      <c r="K8" s="6" t="s">
        <v>377</v>
      </c>
    </row>
    <row r="9" spans="1:11" ht="28.5" x14ac:dyDescent="0.25">
      <c r="A9" s="24">
        <v>46000</v>
      </c>
      <c r="B9" s="2" t="s">
        <v>374</v>
      </c>
      <c r="C9" s="3" t="s">
        <v>378</v>
      </c>
      <c r="D9" s="4">
        <v>0.75</v>
      </c>
      <c r="E9" s="3" t="s">
        <v>379</v>
      </c>
      <c r="F9" s="3" t="s">
        <v>12</v>
      </c>
      <c r="G9" s="3">
        <v>4</v>
      </c>
      <c r="H9" s="5">
        <v>5</v>
      </c>
      <c r="I9" s="3" t="s">
        <v>44</v>
      </c>
      <c r="J9" s="3" t="s">
        <v>42</v>
      </c>
      <c r="K9" s="6" t="s">
        <v>103</v>
      </c>
    </row>
    <row r="10" spans="1:11" ht="28.5" x14ac:dyDescent="0.25">
      <c r="A10" s="24">
        <v>46001</v>
      </c>
      <c r="B10" s="2" t="s">
        <v>48</v>
      </c>
      <c r="C10" s="3" t="s">
        <v>380</v>
      </c>
      <c r="D10" s="4">
        <v>0.70833333333333337</v>
      </c>
      <c r="E10" s="3" t="s">
        <v>381</v>
      </c>
      <c r="F10" s="3" t="s">
        <v>22</v>
      </c>
      <c r="G10" s="3">
        <v>8</v>
      </c>
      <c r="H10" s="5">
        <v>5</v>
      </c>
      <c r="I10" s="2" t="s">
        <v>44</v>
      </c>
      <c r="J10" s="3" t="s">
        <v>42</v>
      </c>
      <c r="K10" s="7" t="s">
        <v>382</v>
      </c>
    </row>
    <row r="11" spans="1:11" ht="28.5" x14ac:dyDescent="0.25">
      <c r="A11" s="24">
        <v>46001</v>
      </c>
      <c r="B11" s="2" t="s">
        <v>48</v>
      </c>
      <c r="C11" s="3" t="s">
        <v>383</v>
      </c>
      <c r="D11" s="4">
        <v>0.75</v>
      </c>
      <c r="E11" s="3" t="s">
        <v>384</v>
      </c>
      <c r="F11" s="3" t="s">
        <v>15</v>
      </c>
      <c r="G11" s="3">
        <v>5</v>
      </c>
      <c r="H11" s="5">
        <v>5</v>
      </c>
      <c r="I11" s="2" t="s">
        <v>44</v>
      </c>
      <c r="J11" s="3" t="s">
        <v>42</v>
      </c>
      <c r="K11" s="7" t="s">
        <v>385</v>
      </c>
    </row>
    <row r="12" spans="1:11" ht="71.25" x14ac:dyDescent="0.25">
      <c r="A12" s="24">
        <v>46004</v>
      </c>
      <c r="B12" s="2" t="s">
        <v>120</v>
      </c>
      <c r="C12" s="2" t="s">
        <v>11</v>
      </c>
      <c r="D12" s="4" t="s">
        <v>121</v>
      </c>
      <c r="E12" s="2" t="s">
        <v>386</v>
      </c>
      <c r="F12" s="3" t="s">
        <v>12</v>
      </c>
      <c r="G12" s="3">
        <v>6</v>
      </c>
      <c r="H12" s="5" t="s">
        <v>123</v>
      </c>
      <c r="I12" s="2" t="s">
        <v>44</v>
      </c>
      <c r="J12" s="3" t="s">
        <v>14</v>
      </c>
      <c r="K12" s="6" t="s">
        <v>387</v>
      </c>
    </row>
    <row r="13" spans="1:11" ht="42.75" x14ac:dyDescent="0.25">
      <c r="A13" s="24">
        <v>46004</v>
      </c>
      <c r="B13" s="2" t="s">
        <v>120</v>
      </c>
      <c r="C13" s="2" t="s">
        <v>388</v>
      </c>
      <c r="D13" s="4" t="s">
        <v>127</v>
      </c>
      <c r="E13" s="2" t="s">
        <v>389</v>
      </c>
      <c r="F13" s="3" t="s">
        <v>24</v>
      </c>
      <c r="G13" s="3">
        <v>1</v>
      </c>
      <c r="H13" s="5" t="s">
        <v>123</v>
      </c>
      <c r="I13" s="2" t="s">
        <v>44</v>
      </c>
      <c r="J13" s="3" t="s">
        <v>14</v>
      </c>
      <c r="K13" s="6" t="s">
        <v>390</v>
      </c>
    </row>
    <row r="15" spans="1:11" x14ac:dyDescent="0.25">
      <c r="A15" s="28" t="s">
        <v>44</v>
      </c>
      <c r="B15" s="28"/>
    </row>
    <row r="16" spans="1:11" x14ac:dyDescent="0.25">
      <c r="A16" s="8" t="s">
        <v>18</v>
      </c>
      <c r="B16" s="8" t="s">
        <v>19</v>
      </c>
    </row>
    <row r="17" spans="1:2" x14ac:dyDescent="0.25">
      <c r="A17" s="9">
        <v>12</v>
      </c>
      <c r="B17" s="9">
        <v>26</v>
      </c>
    </row>
  </sheetData>
  <mergeCells count="1">
    <mergeCell ref="A15:B1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B9" sqref="B9"/>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46011</v>
      </c>
      <c r="B2" s="2" t="s">
        <v>120</v>
      </c>
      <c r="C2" s="2" t="s">
        <v>11</v>
      </c>
      <c r="D2" s="4" t="s">
        <v>121</v>
      </c>
      <c r="E2" s="2" t="s">
        <v>391</v>
      </c>
      <c r="F2" s="3" t="s">
        <v>12</v>
      </c>
      <c r="G2" s="3">
        <v>6</v>
      </c>
      <c r="H2" s="5" t="s">
        <v>123</v>
      </c>
      <c r="I2" s="2" t="s">
        <v>392</v>
      </c>
      <c r="J2" s="3" t="s">
        <v>14</v>
      </c>
      <c r="K2" s="6" t="s">
        <v>393</v>
      </c>
    </row>
    <row r="3" spans="1:11" ht="85.5" x14ac:dyDescent="0.25">
      <c r="A3" s="24">
        <v>46011</v>
      </c>
      <c r="B3" s="2" t="s">
        <v>120</v>
      </c>
      <c r="C3" s="2" t="s">
        <v>394</v>
      </c>
      <c r="D3" s="4" t="s">
        <v>127</v>
      </c>
      <c r="E3" s="2" t="s">
        <v>395</v>
      </c>
      <c r="F3" s="3" t="s">
        <v>22</v>
      </c>
      <c r="G3" s="3">
        <v>8</v>
      </c>
      <c r="H3" s="5" t="s">
        <v>123</v>
      </c>
      <c r="I3" s="2" t="s">
        <v>392</v>
      </c>
      <c r="J3" s="3" t="s">
        <v>14</v>
      </c>
      <c r="K3" s="6" t="s">
        <v>396</v>
      </c>
    </row>
    <row r="5" spans="1:11" x14ac:dyDescent="0.25">
      <c r="A5" s="28" t="s">
        <v>392</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40" workbookViewId="0">
      <selection activeCell="C50" sqref="C50"/>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45997</v>
      </c>
      <c r="B2" s="2" t="s">
        <v>189</v>
      </c>
      <c r="C2" s="3" t="s">
        <v>190</v>
      </c>
      <c r="D2" s="4" t="s">
        <v>203</v>
      </c>
      <c r="E2" s="3" t="s">
        <v>397</v>
      </c>
      <c r="F2" s="3" t="s">
        <v>12</v>
      </c>
      <c r="G2" s="3">
        <v>6</v>
      </c>
      <c r="H2" s="5" t="s">
        <v>23</v>
      </c>
      <c r="I2" s="3" t="s">
        <v>398</v>
      </c>
      <c r="J2" s="3" t="s">
        <v>14</v>
      </c>
      <c r="K2" s="6" t="s">
        <v>193</v>
      </c>
    </row>
    <row r="3" spans="1:11" ht="71.25" x14ac:dyDescent="0.25">
      <c r="A3" s="24">
        <v>45998</v>
      </c>
      <c r="B3" s="2" t="s">
        <v>189</v>
      </c>
      <c r="C3" s="3" t="s">
        <v>190</v>
      </c>
      <c r="D3" s="4" t="s">
        <v>211</v>
      </c>
      <c r="E3" s="3" t="s">
        <v>399</v>
      </c>
      <c r="F3" s="3" t="s">
        <v>12</v>
      </c>
      <c r="G3" s="3">
        <v>6</v>
      </c>
      <c r="H3" s="5" t="s">
        <v>23</v>
      </c>
      <c r="I3" s="3" t="s">
        <v>398</v>
      </c>
      <c r="J3" s="3" t="s">
        <v>14</v>
      </c>
      <c r="K3" s="6" t="s">
        <v>193</v>
      </c>
    </row>
    <row r="4" spans="1:11" ht="71.25" x14ac:dyDescent="0.25">
      <c r="A4" s="24">
        <v>45998</v>
      </c>
      <c r="B4" s="2" t="s">
        <v>189</v>
      </c>
      <c r="C4" s="3" t="s">
        <v>190</v>
      </c>
      <c r="D4" s="4" t="s">
        <v>203</v>
      </c>
      <c r="E4" s="3" t="s">
        <v>400</v>
      </c>
      <c r="F4" s="3" t="s">
        <v>12</v>
      </c>
      <c r="G4" s="3">
        <v>6</v>
      </c>
      <c r="H4" s="5" t="s">
        <v>23</v>
      </c>
      <c r="I4" s="3" t="s">
        <v>398</v>
      </c>
      <c r="J4" s="3" t="s">
        <v>14</v>
      </c>
      <c r="K4" s="6" t="s">
        <v>193</v>
      </c>
    </row>
    <row r="5" spans="1:11" ht="71.25" x14ac:dyDescent="0.25">
      <c r="A5" s="24">
        <v>45999</v>
      </c>
      <c r="B5" s="2" t="s">
        <v>189</v>
      </c>
      <c r="C5" s="3" t="s">
        <v>190</v>
      </c>
      <c r="D5" s="4" t="s">
        <v>211</v>
      </c>
      <c r="E5" s="3" t="s">
        <v>401</v>
      </c>
      <c r="F5" s="3" t="s">
        <v>12</v>
      </c>
      <c r="G5" s="3">
        <v>6</v>
      </c>
      <c r="H5" s="5" t="s">
        <v>23</v>
      </c>
      <c r="I5" s="3" t="s">
        <v>398</v>
      </c>
      <c r="J5" s="3" t="s">
        <v>14</v>
      </c>
      <c r="K5" s="6" t="s">
        <v>193</v>
      </c>
    </row>
    <row r="6" spans="1:11" ht="71.25" x14ac:dyDescent="0.25">
      <c r="A6" s="24">
        <v>45999</v>
      </c>
      <c r="B6" s="2" t="s">
        <v>189</v>
      </c>
      <c r="C6" s="3" t="s">
        <v>190</v>
      </c>
      <c r="D6" s="4" t="s">
        <v>203</v>
      </c>
      <c r="E6" s="3" t="s">
        <v>402</v>
      </c>
      <c r="F6" s="3" t="s">
        <v>12</v>
      </c>
      <c r="G6" s="3">
        <v>6</v>
      </c>
      <c r="H6" s="5" t="s">
        <v>23</v>
      </c>
      <c r="I6" s="3" t="s">
        <v>398</v>
      </c>
      <c r="J6" s="3" t="s">
        <v>14</v>
      </c>
      <c r="K6" s="6" t="s">
        <v>193</v>
      </c>
    </row>
    <row r="7" spans="1:11" ht="71.25" x14ac:dyDescent="0.25">
      <c r="A7" s="24">
        <v>46001</v>
      </c>
      <c r="B7" s="2" t="s">
        <v>189</v>
      </c>
      <c r="C7" s="3" t="s">
        <v>190</v>
      </c>
      <c r="D7" s="4" t="s">
        <v>203</v>
      </c>
      <c r="E7" s="3" t="s">
        <v>403</v>
      </c>
      <c r="F7" s="3" t="s">
        <v>12</v>
      </c>
      <c r="G7" s="3">
        <v>6</v>
      </c>
      <c r="H7" s="5" t="s">
        <v>23</v>
      </c>
      <c r="I7" s="3" t="s">
        <v>398</v>
      </c>
      <c r="J7" s="3" t="s">
        <v>14</v>
      </c>
      <c r="K7" s="6" t="s">
        <v>193</v>
      </c>
    </row>
    <row r="8" spans="1:11" ht="42.75" x14ac:dyDescent="0.25">
      <c r="A8" s="24">
        <v>46002</v>
      </c>
      <c r="B8" s="2" t="s">
        <v>189</v>
      </c>
      <c r="C8" s="3" t="s">
        <v>190</v>
      </c>
      <c r="D8" s="4" t="s">
        <v>211</v>
      </c>
      <c r="E8" s="3" t="s">
        <v>404</v>
      </c>
      <c r="F8" s="3" t="s">
        <v>12</v>
      </c>
      <c r="G8" s="3">
        <v>6</v>
      </c>
      <c r="H8" s="5" t="s">
        <v>23</v>
      </c>
      <c r="I8" s="3" t="s">
        <v>398</v>
      </c>
      <c r="J8" s="3" t="s">
        <v>14</v>
      </c>
      <c r="K8" s="6" t="s">
        <v>336</v>
      </c>
    </row>
    <row r="9" spans="1:11" ht="42.75" x14ac:dyDescent="0.25">
      <c r="A9" s="24">
        <v>46002</v>
      </c>
      <c r="B9" s="2" t="s">
        <v>189</v>
      </c>
      <c r="C9" s="3" t="s">
        <v>190</v>
      </c>
      <c r="D9" s="4" t="s">
        <v>203</v>
      </c>
      <c r="E9" s="3" t="s">
        <v>91</v>
      </c>
      <c r="F9" s="3" t="s">
        <v>12</v>
      </c>
      <c r="G9" s="3">
        <v>6</v>
      </c>
      <c r="H9" s="5" t="s">
        <v>23</v>
      </c>
      <c r="I9" s="3" t="s">
        <v>398</v>
      </c>
      <c r="J9" s="3" t="s">
        <v>14</v>
      </c>
      <c r="K9" s="6" t="s">
        <v>336</v>
      </c>
    </row>
    <row r="10" spans="1:11" ht="42.75" x14ac:dyDescent="0.25">
      <c r="A10" s="24">
        <v>46003</v>
      </c>
      <c r="B10" s="2" t="s">
        <v>189</v>
      </c>
      <c r="C10" s="3" t="s">
        <v>190</v>
      </c>
      <c r="D10" s="4" t="s">
        <v>211</v>
      </c>
      <c r="E10" s="3" t="s">
        <v>405</v>
      </c>
      <c r="F10" s="3" t="s">
        <v>12</v>
      </c>
      <c r="G10" s="3">
        <v>6</v>
      </c>
      <c r="H10" s="5" t="s">
        <v>23</v>
      </c>
      <c r="I10" s="3" t="s">
        <v>398</v>
      </c>
      <c r="J10" s="3" t="s">
        <v>14</v>
      </c>
      <c r="K10" s="6" t="s">
        <v>336</v>
      </c>
    </row>
    <row r="11" spans="1:11" ht="71.25" x14ac:dyDescent="0.25">
      <c r="A11" s="24">
        <v>46005</v>
      </c>
      <c r="B11" s="2" t="s">
        <v>189</v>
      </c>
      <c r="C11" s="3" t="s">
        <v>190</v>
      </c>
      <c r="D11" s="4" t="s">
        <v>211</v>
      </c>
      <c r="E11" s="3" t="s">
        <v>406</v>
      </c>
      <c r="F11" s="3" t="s">
        <v>12</v>
      </c>
      <c r="G11" s="3">
        <v>6</v>
      </c>
      <c r="H11" s="5" t="s">
        <v>23</v>
      </c>
      <c r="I11" s="3" t="s">
        <v>398</v>
      </c>
      <c r="J11" s="3" t="s">
        <v>14</v>
      </c>
      <c r="K11" s="6" t="s">
        <v>193</v>
      </c>
    </row>
    <row r="12" spans="1:11" ht="71.25" x14ac:dyDescent="0.25">
      <c r="A12" s="24">
        <v>46005</v>
      </c>
      <c r="B12" s="2" t="s">
        <v>189</v>
      </c>
      <c r="C12" s="3" t="s">
        <v>190</v>
      </c>
      <c r="D12" s="4" t="s">
        <v>203</v>
      </c>
      <c r="E12" s="3" t="s">
        <v>407</v>
      </c>
      <c r="F12" s="3" t="s">
        <v>12</v>
      </c>
      <c r="G12" s="3">
        <v>6</v>
      </c>
      <c r="H12" s="5" t="s">
        <v>23</v>
      </c>
      <c r="I12" s="3" t="s">
        <v>398</v>
      </c>
      <c r="J12" s="3" t="s">
        <v>14</v>
      </c>
      <c r="K12" s="6" t="s">
        <v>193</v>
      </c>
    </row>
    <row r="13" spans="1:11" ht="71.25" x14ac:dyDescent="0.25">
      <c r="A13" s="24">
        <v>46006</v>
      </c>
      <c r="B13" s="2" t="s">
        <v>189</v>
      </c>
      <c r="C13" s="3" t="s">
        <v>190</v>
      </c>
      <c r="D13" s="4" t="s">
        <v>211</v>
      </c>
      <c r="E13" s="2" t="s">
        <v>408</v>
      </c>
      <c r="F13" s="3" t="s">
        <v>12</v>
      </c>
      <c r="G13" s="3">
        <v>6</v>
      </c>
      <c r="H13" s="5" t="s">
        <v>23</v>
      </c>
      <c r="I13" s="3" t="s">
        <v>398</v>
      </c>
      <c r="J13" s="3" t="s">
        <v>14</v>
      </c>
      <c r="K13" s="6" t="s">
        <v>193</v>
      </c>
    </row>
    <row r="14" spans="1:11" ht="71.25" x14ac:dyDescent="0.25">
      <c r="A14" s="24">
        <v>46007</v>
      </c>
      <c r="B14" s="2" t="s">
        <v>189</v>
      </c>
      <c r="C14" s="3" t="s">
        <v>190</v>
      </c>
      <c r="D14" s="4" t="s">
        <v>211</v>
      </c>
      <c r="E14" s="2" t="s">
        <v>409</v>
      </c>
      <c r="F14" s="3" t="s">
        <v>12</v>
      </c>
      <c r="G14" s="3">
        <v>6</v>
      </c>
      <c r="H14" s="5" t="s">
        <v>23</v>
      </c>
      <c r="I14" s="3" t="s">
        <v>398</v>
      </c>
      <c r="J14" s="3" t="s">
        <v>14</v>
      </c>
      <c r="K14" s="6" t="s">
        <v>193</v>
      </c>
    </row>
    <row r="15" spans="1:11" ht="71.25" x14ac:dyDescent="0.25">
      <c r="A15" s="24">
        <v>46008</v>
      </c>
      <c r="B15" s="2" t="s">
        <v>189</v>
      </c>
      <c r="C15" s="3" t="s">
        <v>190</v>
      </c>
      <c r="D15" s="4" t="s">
        <v>410</v>
      </c>
      <c r="E15" s="2" t="s">
        <v>411</v>
      </c>
      <c r="F15" s="3" t="s">
        <v>12</v>
      </c>
      <c r="G15" s="3">
        <v>6</v>
      </c>
      <c r="H15" s="5" t="s">
        <v>23</v>
      </c>
      <c r="I15" s="3" t="s">
        <v>398</v>
      </c>
      <c r="J15" s="3" t="s">
        <v>14</v>
      </c>
      <c r="K15" s="6" t="s">
        <v>193</v>
      </c>
    </row>
    <row r="16" spans="1:11" ht="71.25" x14ac:dyDescent="0.25">
      <c r="A16" s="24">
        <v>46008</v>
      </c>
      <c r="B16" s="2" t="s">
        <v>189</v>
      </c>
      <c r="C16" s="3" t="s">
        <v>190</v>
      </c>
      <c r="D16" s="4" t="s">
        <v>412</v>
      </c>
      <c r="E16" s="2" t="s">
        <v>413</v>
      </c>
      <c r="F16" s="3" t="s">
        <v>12</v>
      </c>
      <c r="G16" s="3">
        <v>6</v>
      </c>
      <c r="H16" s="5" t="s">
        <v>23</v>
      </c>
      <c r="I16" s="3" t="s">
        <v>398</v>
      </c>
      <c r="J16" s="3" t="s">
        <v>14</v>
      </c>
      <c r="K16" s="6" t="s">
        <v>193</v>
      </c>
    </row>
    <row r="17" spans="1:11" ht="71.25" x14ac:dyDescent="0.25">
      <c r="A17" s="24">
        <v>46009</v>
      </c>
      <c r="B17" s="2" t="s">
        <v>189</v>
      </c>
      <c r="C17" s="3" t="s">
        <v>190</v>
      </c>
      <c r="D17" s="4" t="s">
        <v>410</v>
      </c>
      <c r="E17" s="2" t="s">
        <v>414</v>
      </c>
      <c r="F17" s="3" t="s">
        <v>12</v>
      </c>
      <c r="G17" s="3">
        <v>6</v>
      </c>
      <c r="H17" s="5" t="s">
        <v>23</v>
      </c>
      <c r="I17" s="3" t="s">
        <v>398</v>
      </c>
      <c r="J17" s="3" t="s">
        <v>14</v>
      </c>
      <c r="K17" s="6" t="s">
        <v>193</v>
      </c>
    </row>
    <row r="18" spans="1:11" ht="71.25" x14ac:dyDescent="0.25">
      <c r="A18" s="24">
        <v>46009</v>
      </c>
      <c r="B18" s="2" t="s">
        <v>189</v>
      </c>
      <c r="C18" s="3" t="s">
        <v>190</v>
      </c>
      <c r="D18" s="4" t="s">
        <v>412</v>
      </c>
      <c r="E18" s="2" t="s">
        <v>415</v>
      </c>
      <c r="F18" s="3" t="s">
        <v>12</v>
      </c>
      <c r="G18" s="3">
        <v>6</v>
      </c>
      <c r="H18" s="5" t="s">
        <v>23</v>
      </c>
      <c r="I18" s="3" t="s">
        <v>398</v>
      </c>
      <c r="J18" s="3" t="s">
        <v>14</v>
      </c>
      <c r="K18" s="6" t="s">
        <v>193</v>
      </c>
    </row>
    <row r="19" spans="1:11" ht="71.25" x14ac:dyDescent="0.25">
      <c r="A19" s="24">
        <v>46010</v>
      </c>
      <c r="B19" s="2" t="s">
        <v>189</v>
      </c>
      <c r="C19" s="3" t="s">
        <v>190</v>
      </c>
      <c r="D19" s="4" t="s">
        <v>410</v>
      </c>
      <c r="E19" s="2" t="s">
        <v>416</v>
      </c>
      <c r="F19" s="3" t="s">
        <v>12</v>
      </c>
      <c r="G19" s="3">
        <v>6</v>
      </c>
      <c r="H19" s="5" t="s">
        <v>23</v>
      </c>
      <c r="I19" s="3" t="s">
        <v>398</v>
      </c>
      <c r="J19" s="3" t="s">
        <v>14</v>
      </c>
      <c r="K19" s="6" t="s">
        <v>193</v>
      </c>
    </row>
    <row r="20" spans="1:11" ht="71.25" x14ac:dyDescent="0.25">
      <c r="A20" s="24">
        <v>46010</v>
      </c>
      <c r="B20" s="2" t="s">
        <v>189</v>
      </c>
      <c r="C20" s="3" t="s">
        <v>190</v>
      </c>
      <c r="D20" s="4" t="s">
        <v>412</v>
      </c>
      <c r="E20" s="2" t="s">
        <v>417</v>
      </c>
      <c r="F20" s="3" t="s">
        <v>12</v>
      </c>
      <c r="G20" s="3">
        <v>6</v>
      </c>
      <c r="H20" s="5" t="s">
        <v>23</v>
      </c>
      <c r="I20" s="3" t="s">
        <v>398</v>
      </c>
      <c r="J20" s="3" t="s">
        <v>14</v>
      </c>
      <c r="K20" s="6" t="s">
        <v>193</v>
      </c>
    </row>
    <row r="21" spans="1:11" ht="71.25" x14ac:dyDescent="0.25">
      <c r="A21" s="24">
        <v>46010</v>
      </c>
      <c r="B21" s="2" t="s">
        <v>189</v>
      </c>
      <c r="C21" s="3" t="s">
        <v>190</v>
      </c>
      <c r="D21" s="4" t="s">
        <v>121</v>
      </c>
      <c r="E21" s="2" t="s">
        <v>418</v>
      </c>
      <c r="F21" s="3" t="s">
        <v>12</v>
      </c>
      <c r="G21" s="3">
        <v>6</v>
      </c>
      <c r="H21" s="5" t="s">
        <v>23</v>
      </c>
      <c r="I21" s="3" t="s">
        <v>398</v>
      </c>
      <c r="J21" s="3" t="s">
        <v>14</v>
      </c>
      <c r="K21" s="6" t="s">
        <v>193</v>
      </c>
    </row>
    <row r="22" spans="1:11" ht="71.25" x14ac:dyDescent="0.25">
      <c r="A22" s="24">
        <v>46010</v>
      </c>
      <c r="B22" s="2" t="s">
        <v>189</v>
      </c>
      <c r="C22" s="3" t="s">
        <v>190</v>
      </c>
      <c r="D22" s="4" t="s">
        <v>419</v>
      </c>
      <c r="E22" s="2" t="s">
        <v>420</v>
      </c>
      <c r="F22" s="3" t="s">
        <v>12</v>
      </c>
      <c r="G22" s="3">
        <v>6</v>
      </c>
      <c r="H22" s="5" t="s">
        <v>23</v>
      </c>
      <c r="I22" s="3" t="s">
        <v>398</v>
      </c>
      <c r="J22" s="3" t="s">
        <v>14</v>
      </c>
      <c r="K22" s="6" t="s">
        <v>193</v>
      </c>
    </row>
    <row r="23" spans="1:11" ht="71.25" x14ac:dyDescent="0.25">
      <c r="A23" s="24">
        <v>46011</v>
      </c>
      <c r="B23" s="2" t="s">
        <v>189</v>
      </c>
      <c r="C23" s="3" t="s">
        <v>190</v>
      </c>
      <c r="D23" s="4" t="s">
        <v>211</v>
      </c>
      <c r="E23" s="2" t="s">
        <v>421</v>
      </c>
      <c r="F23" s="3" t="s">
        <v>12</v>
      </c>
      <c r="G23" s="3">
        <v>6</v>
      </c>
      <c r="H23" s="5" t="s">
        <v>23</v>
      </c>
      <c r="I23" s="3" t="s">
        <v>398</v>
      </c>
      <c r="J23" s="3" t="s">
        <v>14</v>
      </c>
      <c r="K23" s="6" t="s">
        <v>193</v>
      </c>
    </row>
    <row r="24" spans="1:11" ht="71.25" x14ac:dyDescent="0.25">
      <c r="A24" s="24">
        <v>46011</v>
      </c>
      <c r="B24" s="2" t="s">
        <v>189</v>
      </c>
      <c r="C24" s="3" t="s">
        <v>190</v>
      </c>
      <c r="D24" s="4" t="s">
        <v>203</v>
      </c>
      <c r="E24" s="2" t="s">
        <v>422</v>
      </c>
      <c r="F24" s="3" t="s">
        <v>12</v>
      </c>
      <c r="G24" s="3">
        <v>6</v>
      </c>
      <c r="H24" s="5" t="s">
        <v>23</v>
      </c>
      <c r="I24" s="3" t="s">
        <v>398</v>
      </c>
      <c r="J24" s="3" t="s">
        <v>14</v>
      </c>
      <c r="K24" s="6" t="s">
        <v>193</v>
      </c>
    </row>
    <row r="25" spans="1:11" ht="71.25" x14ac:dyDescent="0.25">
      <c r="A25" s="24">
        <v>46011</v>
      </c>
      <c r="B25" s="2" t="s">
        <v>189</v>
      </c>
      <c r="C25" s="3" t="s">
        <v>190</v>
      </c>
      <c r="D25" s="4" t="s">
        <v>203</v>
      </c>
      <c r="E25" s="2" t="s">
        <v>422</v>
      </c>
      <c r="F25" s="3" t="s">
        <v>12</v>
      </c>
      <c r="G25" s="3">
        <v>6</v>
      </c>
      <c r="H25" s="5" t="s">
        <v>23</v>
      </c>
      <c r="I25" s="3" t="s">
        <v>398</v>
      </c>
      <c r="J25" s="3" t="s">
        <v>14</v>
      </c>
      <c r="K25" s="6" t="s">
        <v>193</v>
      </c>
    </row>
    <row r="26" spans="1:11" ht="71.25" x14ac:dyDescent="0.25">
      <c r="A26" s="24">
        <v>46013</v>
      </c>
      <c r="B26" s="2" t="s">
        <v>189</v>
      </c>
      <c r="C26" s="3" t="s">
        <v>190</v>
      </c>
      <c r="D26" s="4" t="s">
        <v>211</v>
      </c>
      <c r="E26" s="2" t="s">
        <v>285</v>
      </c>
      <c r="F26" s="3" t="s">
        <v>12</v>
      </c>
      <c r="G26" s="3">
        <v>6</v>
      </c>
      <c r="H26" s="5" t="s">
        <v>23</v>
      </c>
      <c r="I26" s="3" t="s">
        <v>398</v>
      </c>
      <c r="J26" s="3" t="s">
        <v>14</v>
      </c>
      <c r="K26" s="6" t="s">
        <v>193</v>
      </c>
    </row>
    <row r="27" spans="1:11" ht="71.25" x14ac:dyDescent="0.25">
      <c r="A27" s="24">
        <v>46014</v>
      </c>
      <c r="B27" s="2" t="s">
        <v>189</v>
      </c>
      <c r="C27" s="3" t="s">
        <v>190</v>
      </c>
      <c r="D27" s="4" t="s">
        <v>410</v>
      </c>
      <c r="E27" s="2" t="s">
        <v>423</v>
      </c>
      <c r="F27" s="3" t="s">
        <v>12</v>
      </c>
      <c r="G27" s="3">
        <v>6</v>
      </c>
      <c r="H27" s="5" t="s">
        <v>23</v>
      </c>
      <c r="I27" s="3" t="s">
        <v>398</v>
      </c>
      <c r="J27" s="3" t="s">
        <v>14</v>
      </c>
      <c r="K27" s="6" t="s">
        <v>193</v>
      </c>
    </row>
    <row r="28" spans="1:11" ht="71.25" x14ac:dyDescent="0.25">
      <c r="A28" s="24">
        <v>46014</v>
      </c>
      <c r="B28" s="2" t="s">
        <v>189</v>
      </c>
      <c r="C28" s="3" t="s">
        <v>190</v>
      </c>
      <c r="D28" s="4" t="s">
        <v>412</v>
      </c>
      <c r="E28" s="2" t="s">
        <v>424</v>
      </c>
      <c r="F28" s="3" t="s">
        <v>12</v>
      </c>
      <c r="G28" s="3">
        <v>6</v>
      </c>
      <c r="H28" s="5" t="s">
        <v>23</v>
      </c>
      <c r="I28" s="3" t="s">
        <v>398</v>
      </c>
      <c r="J28" s="3" t="s">
        <v>14</v>
      </c>
      <c r="K28" s="6" t="s">
        <v>193</v>
      </c>
    </row>
    <row r="29" spans="1:11" ht="71.25" x14ac:dyDescent="0.25">
      <c r="A29" s="24">
        <v>46014</v>
      </c>
      <c r="B29" s="2" t="s">
        <v>189</v>
      </c>
      <c r="C29" s="3" t="s">
        <v>190</v>
      </c>
      <c r="D29" s="4" t="s">
        <v>425</v>
      </c>
      <c r="E29" s="2" t="s">
        <v>420</v>
      </c>
      <c r="F29" s="3" t="s">
        <v>12</v>
      </c>
      <c r="G29" s="3">
        <v>6</v>
      </c>
      <c r="H29" s="5" t="s">
        <v>23</v>
      </c>
      <c r="I29" s="3" t="s">
        <v>398</v>
      </c>
      <c r="J29" s="3" t="s">
        <v>14</v>
      </c>
      <c r="K29" s="6" t="s">
        <v>193</v>
      </c>
    </row>
    <row r="30" spans="1:11" ht="71.25" x14ac:dyDescent="0.25">
      <c r="A30" s="24">
        <v>46014</v>
      </c>
      <c r="B30" s="2" t="s">
        <v>189</v>
      </c>
      <c r="C30" s="3" t="s">
        <v>190</v>
      </c>
      <c r="D30" s="4" t="s">
        <v>426</v>
      </c>
      <c r="E30" s="2" t="s">
        <v>427</v>
      </c>
      <c r="F30" s="3" t="s">
        <v>12</v>
      </c>
      <c r="G30" s="3">
        <v>6</v>
      </c>
      <c r="H30" s="5" t="s">
        <v>23</v>
      </c>
      <c r="I30" s="3" t="s">
        <v>398</v>
      </c>
      <c r="J30" s="3" t="s">
        <v>14</v>
      </c>
      <c r="K30" s="6" t="s">
        <v>193</v>
      </c>
    </row>
    <row r="31" spans="1:11" ht="71.25" x14ac:dyDescent="0.25">
      <c r="A31" s="24">
        <v>46019</v>
      </c>
      <c r="B31" s="2" t="s">
        <v>189</v>
      </c>
      <c r="C31" s="3" t="s">
        <v>190</v>
      </c>
      <c r="D31" s="4" t="s">
        <v>428</v>
      </c>
      <c r="E31" s="2" t="s">
        <v>429</v>
      </c>
      <c r="F31" s="3" t="s">
        <v>12</v>
      </c>
      <c r="G31" s="3">
        <v>6</v>
      </c>
      <c r="H31" s="5" t="s">
        <v>23</v>
      </c>
      <c r="I31" s="3" t="s">
        <v>398</v>
      </c>
      <c r="J31" s="3" t="s">
        <v>14</v>
      </c>
      <c r="K31" s="6" t="s">
        <v>193</v>
      </c>
    </row>
    <row r="32" spans="1:11" ht="71.25" x14ac:dyDescent="0.25">
      <c r="A32" s="24">
        <v>46019</v>
      </c>
      <c r="B32" s="2" t="s">
        <v>189</v>
      </c>
      <c r="C32" s="3" t="s">
        <v>190</v>
      </c>
      <c r="D32" s="4" t="s">
        <v>412</v>
      </c>
      <c r="E32" s="2" t="s">
        <v>430</v>
      </c>
      <c r="F32" s="3" t="s">
        <v>12</v>
      </c>
      <c r="G32" s="3">
        <v>6</v>
      </c>
      <c r="H32" s="5" t="s">
        <v>23</v>
      </c>
      <c r="I32" s="3" t="s">
        <v>398</v>
      </c>
      <c r="J32" s="3" t="s">
        <v>14</v>
      </c>
      <c r="K32" s="6" t="s">
        <v>193</v>
      </c>
    </row>
    <row r="33" spans="1:11" ht="71.25" x14ac:dyDescent="0.25">
      <c r="A33" s="24">
        <v>46019</v>
      </c>
      <c r="B33" s="2" t="s">
        <v>189</v>
      </c>
      <c r="C33" s="3" t="s">
        <v>190</v>
      </c>
      <c r="D33" s="4" t="s">
        <v>425</v>
      </c>
      <c r="E33" s="2" t="s">
        <v>431</v>
      </c>
      <c r="F33" s="3" t="s">
        <v>12</v>
      </c>
      <c r="G33" s="3">
        <v>6</v>
      </c>
      <c r="H33" s="5" t="s">
        <v>23</v>
      </c>
      <c r="I33" s="3" t="s">
        <v>398</v>
      </c>
      <c r="J33" s="3" t="s">
        <v>14</v>
      </c>
      <c r="K33" s="6" t="s">
        <v>193</v>
      </c>
    </row>
    <row r="34" spans="1:11" ht="71.25" x14ac:dyDescent="0.25">
      <c r="A34" s="24">
        <v>46019</v>
      </c>
      <c r="B34" s="2" t="s">
        <v>189</v>
      </c>
      <c r="C34" s="3" t="s">
        <v>190</v>
      </c>
      <c r="D34" s="4" t="s">
        <v>426</v>
      </c>
      <c r="E34" s="2" t="s">
        <v>432</v>
      </c>
      <c r="F34" s="3" t="s">
        <v>12</v>
      </c>
      <c r="G34" s="3">
        <v>6</v>
      </c>
      <c r="H34" s="5" t="s">
        <v>23</v>
      </c>
      <c r="I34" s="3" t="s">
        <v>398</v>
      </c>
      <c r="J34" s="3" t="s">
        <v>14</v>
      </c>
      <c r="K34" s="6" t="s">
        <v>193</v>
      </c>
    </row>
    <row r="35" spans="1:11" ht="71.25" x14ac:dyDescent="0.25">
      <c r="A35" s="24">
        <v>46020</v>
      </c>
      <c r="B35" s="2" t="s">
        <v>189</v>
      </c>
      <c r="C35" s="3" t="s">
        <v>190</v>
      </c>
      <c r="D35" s="4" t="s">
        <v>410</v>
      </c>
      <c r="E35" s="2" t="s">
        <v>433</v>
      </c>
      <c r="F35" s="3" t="s">
        <v>12</v>
      </c>
      <c r="G35" s="3">
        <v>6</v>
      </c>
      <c r="H35" s="5" t="s">
        <v>23</v>
      </c>
      <c r="I35" s="3" t="s">
        <v>398</v>
      </c>
      <c r="J35" s="3" t="s">
        <v>14</v>
      </c>
      <c r="K35" s="6" t="s">
        <v>193</v>
      </c>
    </row>
    <row r="36" spans="1:11" ht="71.25" x14ac:dyDescent="0.25">
      <c r="A36" s="24">
        <v>46020</v>
      </c>
      <c r="B36" s="2" t="s">
        <v>189</v>
      </c>
      <c r="C36" s="3" t="s">
        <v>190</v>
      </c>
      <c r="D36" s="4" t="s">
        <v>412</v>
      </c>
      <c r="E36" s="2" t="s">
        <v>434</v>
      </c>
      <c r="F36" s="3" t="s">
        <v>12</v>
      </c>
      <c r="G36" s="3">
        <v>6</v>
      </c>
      <c r="H36" s="5" t="s">
        <v>23</v>
      </c>
      <c r="I36" s="3" t="s">
        <v>398</v>
      </c>
      <c r="J36" s="3" t="s">
        <v>14</v>
      </c>
      <c r="K36" s="6" t="s">
        <v>193</v>
      </c>
    </row>
    <row r="37" spans="1:11" ht="71.25" x14ac:dyDescent="0.25">
      <c r="A37" s="24">
        <v>46020</v>
      </c>
      <c r="B37" s="2" t="s">
        <v>189</v>
      </c>
      <c r="C37" s="3" t="s">
        <v>190</v>
      </c>
      <c r="D37" s="4" t="s">
        <v>425</v>
      </c>
      <c r="E37" s="2" t="s">
        <v>435</v>
      </c>
      <c r="F37" s="3" t="s">
        <v>12</v>
      </c>
      <c r="G37" s="3">
        <v>6</v>
      </c>
      <c r="H37" s="5" t="s">
        <v>23</v>
      </c>
      <c r="I37" s="3" t="s">
        <v>398</v>
      </c>
      <c r="J37" s="3" t="s">
        <v>14</v>
      </c>
      <c r="K37" s="6" t="s">
        <v>193</v>
      </c>
    </row>
    <row r="38" spans="1:11" ht="71.25" x14ac:dyDescent="0.25">
      <c r="A38" s="24">
        <v>46020</v>
      </c>
      <c r="B38" s="2" t="s">
        <v>189</v>
      </c>
      <c r="C38" s="3" t="s">
        <v>190</v>
      </c>
      <c r="D38" s="4" t="s">
        <v>426</v>
      </c>
      <c r="E38" s="2" t="s">
        <v>436</v>
      </c>
      <c r="F38" s="3" t="s">
        <v>12</v>
      </c>
      <c r="G38" s="3">
        <v>6</v>
      </c>
      <c r="H38" s="5" t="s">
        <v>23</v>
      </c>
      <c r="I38" s="3" t="s">
        <v>398</v>
      </c>
      <c r="J38" s="3" t="s">
        <v>14</v>
      </c>
      <c r="K38" s="6" t="s">
        <v>193</v>
      </c>
    </row>
    <row r="39" spans="1:11" ht="71.25" x14ac:dyDescent="0.25">
      <c r="A39" s="24">
        <v>46021</v>
      </c>
      <c r="B39" s="2" t="s">
        <v>189</v>
      </c>
      <c r="C39" s="3" t="s">
        <v>190</v>
      </c>
      <c r="D39" s="4" t="s">
        <v>410</v>
      </c>
      <c r="E39" s="2" t="s">
        <v>432</v>
      </c>
      <c r="F39" s="3" t="s">
        <v>12</v>
      </c>
      <c r="G39" s="3">
        <v>6</v>
      </c>
      <c r="H39" s="5" t="s">
        <v>23</v>
      </c>
      <c r="I39" s="3" t="s">
        <v>398</v>
      </c>
      <c r="J39" s="3" t="s">
        <v>14</v>
      </c>
      <c r="K39" s="6" t="s">
        <v>193</v>
      </c>
    </row>
    <row r="40" spans="1:11" ht="71.25" x14ac:dyDescent="0.25">
      <c r="A40" s="24">
        <v>46021</v>
      </c>
      <c r="B40" s="2" t="s">
        <v>189</v>
      </c>
      <c r="C40" s="3" t="s">
        <v>190</v>
      </c>
      <c r="D40" s="4" t="s">
        <v>412</v>
      </c>
      <c r="E40" s="2" t="s">
        <v>437</v>
      </c>
      <c r="F40" s="3" t="s">
        <v>12</v>
      </c>
      <c r="G40" s="3">
        <v>6</v>
      </c>
      <c r="H40" s="5" t="s">
        <v>23</v>
      </c>
      <c r="I40" s="3" t="s">
        <v>398</v>
      </c>
      <c r="J40" s="3" t="s">
        <v>14</v>
      </c>
      <c r="K40" s="6" t="s">
        <v>193</v>
      </c>
    </row>
    <row r="41" spans="1:11" ht="57" x14ac:dyDescent="0.25">
      <c r="A41" s="24">
        <v>46021</v>
      </c>
      <c r="B41" s="2" t="s">
        <v>189</v>
      </c>
      <c r="C41" s="3" t="s">
        <v>190</v>
      </c>
      <c r="D41" s="4">
        <v>0.54166666666666663</v>
      </c>
      <c r="E41" s="2" t="s">
        <v>438</v>
      </c>
      <c r="F41" s="3" t="s">
        <v>12</v>
      </c>
      <c r="G41" s="3">
        <v>6</v>
      </c>
      <c r="H41" s="5" t="s">
        <v>23</v>
      </c>
      <c r="I41" s="3" t="s">
        <v>398</v>
      </c>
      <c r="J41" s="3" t="s">
        <v>14</v>
      </c>
      <c r="K41" s="6" t="s">
        <v>439</v>
      </c>
    </row>
    <row r="43" spans="1:11" x14ac:dyDescent="0.25">
      <c r="A43" s="28" t="s">
        <v>398</v>
      </c>
      <c r="B43" s="28"/>
    </row>
    <row r="44" spans="1:11" x14ac:dyDescent="0.25">
      <c r="A44" s="8" t="s">
        <v>18</v>
      </c>
      <c r="B44" s="8" t="s">
        <v>19</v>
      </c>
    </row>
    <row r="45" spans="1:11" x14ac:dyDescent="0.25">
      <c r="A45" s="9">
        <v>40</v>
      </c>
      <c r="B45" s="9">
        <v>97</v>
      </c>
    </row>
  </sheetData>
  <mergeCells count="1">
    <mergeCell ref="A43:B4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sqref="A1:XFD1048576"/>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46008</v>
      </c>
      <c r="B2" s="2" t="s">
        <v>120</v>
      </c>
      <c r="C2" s="2" t="s">
        <v>11</v>
      </c>
      <c r="D2" s="4" t="s">
        <v>121</v>
      </c>
      <c r="E2" s="2" t="s">
        <v>440</v>
      </c>
      <c r="F2" s="3" t="s">
        <v>12</v>
      </c>
      <c r="G2" s="3">
        <v>6</v>
      </c>
      <c r="H2" s="5" t="s">
        <v>123</v>
      </c>
      <c r="I2" s="2" t="s">
        <v>45</v>
      </c>
      <c r="J2" s="3" t="s">
        <v>14</v>
      </c>
      <c r="K2" s="6" t="s">
        <v>441</v>
      </c>
    </row>
    <row r="3" spans="1:11" ht="85.5" x14ac:dyDescent="0.25">
      <c r="A3" s="24">
        <v>46008</v>
      </c>
      <c r="B3" s="2" t="s">
        <v>120</v>
      </c>
      <c r="C3" s="2" t="s">
        <v>442</v>
      </c>
      <c r="D3" s="4" t="s">
        <v>127</v>
      </c>
      <c r="E3" s="2" t="s">
        <v>443</v>
      </c>
      <c r="F3" s="3" t="s">
        <v>15</v>
      </c>
      <c r="G3" s="3">
        <v>7</v>
      </c>
      <c r="H3" s="5" t="s">
        <v>123</v>
      </c>
      <c r="I3" s="2" t="s">
        <v>45</v>
      </c>
      <c r="J3" s="3" t="s">
        <v>14</v>
      </c>
      <c r="K3" s="6" t="s">
        <v>444</v>
      </c>
    </row>
    <row r="5" spans="1:11" x14ac:dyDescent="0.25">
      <c r="A5" s="28" t="s">
        <v>45</v>
      </c>
      <c r="B5" s="28"/>
    </row>
    <row r="6" spans="1:11" x14ac:dyDescent="0.25">
      <c r="A6" s="8" t="s">
        <v>18</v>
      </c>
      <c r="B6" s="8" t="s">
        <v>19</v>
      </c>
    </row>
    <row r="7" spans="1:11" x14ac:dyDescent="0.25">
      <c r="A7" s="9">
        <v>2</v>
      </c>
      <c r="B7" s="9">
        <v>4</v>
      </c>
    </row>
  </sheetData>
  <mergeCells count="1">
    <mergeCell ref="A5:B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D7" sqref="D7"/>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99.75" x14ac:dyDescent="0.25">
      <c r="A2" s="24">
        <v>46006</v>
      </c>
      <c r="B2" s="2" t="s">
        <v>120</v>
      </c>
      <c r="C2" s="2" t="s">
        <v>11</v>
      </c>
      <c r="D2" s="4" t="s">
        <v>121</v>
      </c>
      <c r="E2" s="2" t="s">
        <v>445</v>
      </c>
      <c r="F2" s="3" t="s">
        <v>12</v>
      </c>
      <c r="G2" s="3">
        <v>6</v>
      </c>
      <c r="H2" s="5" t="s">
        <v>123</v>
      </c>
      <c r="I2" s="2" t="s">
        <v>446</v>
      </c>
      <c r="J2" s="3" t="s">
        <v>14</v>
      </c>
      <c r="K2" s="6" t="s">
        <v>447</v>
      </c>
    </row>
    <row r="3" spans="1:11" ht="85.5" x14ac:dyDescent="0.25">
      <c r="A3" s="24">
        <v>46006</v>
      </c>
      <c r="B3" s="2" t="s">
        <v>120</v>
      </c>
      <c r="C3" s="2" t="s">
        <v>448</v>
      </c>
      <c r="D3" s="4" t="s">
        <v>127</v>
      </c>
      <c r="E3" s="2" t="s">
        <v>449</v>
      </c>
      <c r="F3" s="3" t="s">
        <v>15</v>
      </c>
      <c r="G3" s="3">
        <v>5</v>
      </c>
      <c r="H3" s="5" t="s">
        <v>123</v>
      </c>
      <c r="I3" s="2" t="s">
        <v>446</v>
      </c>
      <c r="J3" s="3" t="s">
        <v>14</v>
      </c>
      <c r="K3" s="6" t="s">
        <v>450</v>
      </c>
    </row>
    <row r="5" spans="1:11" x14ac:dyDescent="0.25">
      <c r="A5" s="28" t="s">
        <v>446</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opLeftCell="A7" workbookViewId="0">
      <selection activeCell="C4" sqref="C4"/>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42.75" x14ac:dyDescent="0.25">
      <c r="A2" s="24">
        <v>45998</v>
      </c>
      <c r="B2" s="24" t="s">
        <v>451</v>
      </c>
      <c r="C2" s="2" t="s">
        <v>452</v>
      </c>
      <c r="D2" s="31">
        <v>0.625</v>
      </c>
      <c r="E2" s="4" t="s">
        <v>453</v>
      </c>
      <c r="F2" s="3" t="s">
        <v>17</v>
      </c>
      <c r="G2" s="3">
        <v>4</v>
      </c>
      <c r="H2" s="5" t="s">
        <v>23</v>
      </c>
      <c r="I2" s="5" t="s">
        <v>112</v>
      </c>
      <c r="J2" s="3" t="s">
        <v>64</v>
      </c>
      <c r="K2" s="6" t="s">
        <v>454</v>
      </c>
    </row>
    <row r="3" spans="1:11" ht="42.75" x14ac:dyDescent="0.25">
      <c r="A3" s="24">
        <v>46002</v>
      </c>
      <c r="B3" s="2" t="s">
        <v>455</v>
      </c>
      <c r="C3" s="3" t="s">
        <v>456</v>
      </c>
      <c r="D3" s="4">
        <v>0.58333333333333337</v>
      </c>
      <c r="E3" s="3" t="s">
        <v>457</v>
      </c>
      <c r="F3" s="3" t="s">
        <v>24</v>
      </c>
      <c r="G3" s="3">
        <v>1</v>
      </c>
      <c r="H3" s="5" t="s">
        <v>23</v>
      </c>
      <c r="I3" s="3" t="s">
        <v>112</v>
      </c>
      <c r="J3" s="3" t="s">
        <v>64</v>
      </c>
      <c r="K3" s="7" t="s">
        <v>458</v>
      </c>
    </row>
    <row r="4" spans="1:11" ht="71.25" x14ac:dyDescent="0.25">
      <c r="A4" s="24">
        <v>46010</v>
      </c>
      <c r="B4" s="2" t="s">
        <v>459</v>
      </c>
      <c r="C4" s="3" t="s">
        <v>460</v>
      </c>
      <c r="D4" s="4">
        <v>0.58333333333333337</v>
      </c>
      <c r="E4" s="2" t="s">
        <v>461</v>
      </c>
      <c r="F4" s="3" t="s">
        <v>24</v>
      </c>
      <c r="G4" s="3">
        <v>1</v>
      </c>
      <c r="H4" s="5" t="s">
        <v>23</v>
      </c>
      <c r="I4" s="3" t="s">
        <v>112</v>
      </c>
      <c r="J4" s="3" t="s">
        <v>64</v>
      </c>
      <c r="K4" s="7" t="s">
        <v>113</v>
      </c>
    </row>
    <row r="5" spans="1:11" ht="42.75" x14ac:dyDescent="0.25">
      <c r="A5" s="24">
        <v>46011</v>
      </c>
      <c r="B5" s="2" t="s">
        <v>459</v>
      </c>
      <c r="C5" s="3" t="s">
        <v>462</v>
      </c>
      <c r="D5" s="4">
        <v>0.33333333333333331</v>
      </c>
      <c r="E5" s="2" t="s">
        <v>463</v>
      </c>
      <c r="F5" s="3" t="s">
        <v>22</v>
      </c>
      <c r="G5" s="3">
        <v>8</v>
      </c>
      <c r="H5" s="5" t="s">
        <v>23</v>
      </c>
      <c r="I5" s="3" t="s">
        <v>112</v>
      </c>
      <c r="J5" s="3" t="s">
        <v>64</v>
      </c>
      <c r="K5" s="7" t="s">
        <v>464</v>
      </c>
    </row>
    <row r="6" spans="1:11" ht="57" x14ac:dyDescent="0.25">
      <c r="A6" s="24">
        <v>46011</v>
      </c>
      <c r="B6" s="2" t="s">
        <v>459</v>
      </c>
      <c r="C6" s="3" t="s">
        <v>465</v>
      </c>
      <c r="D6" s="4">
        <v>0.66666666666666663</v>
      </c>
      <c r="E6" s="2" t="s">
        <v>466</v>
      </c>
      <c r="F6" s="3" t="s">
        <v>22</v>
      </c>
      <c r="G6" s="3">
        <v>8</v>
      </c>
      <c r="H6" s="5" t="s">
        <v>23</v>
      </c>
      <c r="I6" s="3" t="s">
        <v>112</v>
      </c>
      <c r="J6" s="3" t="s">
        <v>64</v>
      </c>
      <c r="K6" s="7" t="s">
        <v>464</v>
      </c>
    </row>
    <row r="7" spans="1:11" ht="42.75" x14ac:dyDescent="0.25">
      <c r="A7" s="24">
        <v>46013</v>
      </c>
      <c r="B7" s="2" t="s">
        <v>459</v>
      </c>
      <c r="C7" s="2" t="s">
        <v>467</v>
      </c>
      <c r="D7" s="4">
        <v>0.66666666666666663</v>
      </c>
      <c r="E7" s="2" t="s">
        <v>468</v>
      </c>
      <c r="F7" s="3" t="s">
        <v>22</v>
      </c>
      <c r="G7" s="3">
        <v>8</v>
      </c>
      <c r="H7" s="5" t="s">
        <v>23</v>
      </c>
      <c r="I7" s="2" t="s">
        <v>112</v>
      </c>
      <c r="J7" s="3" t="s">
        <v>64</v>
      </c>
      <c r="K7" s="6" t="s">
        <v>117</v>
      </c>
    </row>
    <row r="8" spans="1:11" ht="57" x14ac:dyDescent="0.25">
      <c r="A8" s="24">
        <v>46014</v>
      </c>
      <c r="B8" s="2" t="s">
        <v>459</v>
      </c>
      <c r="C8" s="3" t="s">
        <v>469</v>
      </c>
      <c r="D8" s="4">
        <v>0.66666666666666663</v>
      </c>
      <c r="E8" s="2" t="s">
        <v>470</v>
      </c>
      <c r="F8" s="3" t="s">
        <v>12</v>
      </c>
      <c r="G8" s="3">
        <v>6</v>
      </c>
      <c r="H8" s="5" t="s">
        <v>23</v>
      </c>
      <c r="I8" s="3" t="s">
        <v>112</v>
      </c>
      <c r="J8" s="3" t="s">
        <v>64</v>
      </c>
      <c r="K8" s="7" t="s">
        <v>464</v>
      </c>
    </row>
    <row r="9" spans="1:11" x14ac:dyDescent="0.25">
      <c r="A9" s="27"/>
      <c r="B9" s="10"/>
      <c r="C9" s="10"/>
      <c r="D9" s="11"/>
      <c r="E9" s="12"/>
      <c r="F9" s="12"/>
      <c r="G9" s="12"/>
      <c r="H9" s="20"/>
      <c r="I9" s="10"/>
      <c r="J9" s="12"/>
      <c r="K9" s="13"/>
    </row>
    <row r="10" spans="1:11" x14ac:dyDescent="0.25">
      <c r="A10" s="28" t="s">
        <v>112</v>
      </c>
      <c r="B10" s="28"/>
    </row>
    <row r="11" spans="1:11" x14ac:dyDescent="0.25">
      <c r="A11" s="8" t="s">
        <v>18</v>
      </c>
      <c r="B11" s="8" t="s">
        <v>19</v>
      </c>
    </row>
    <row r="12" spans="1:11" x14ac:dyDescent="0.25">
      <c r="A12" s="9">
        <v>7</v>
      </c>
      <c r="B12" s="9">
        <v>22</v>
      </c>
    </row>
  </sheetData>
  <mergeCells count="1">
    <mergeCell ref="A10:B10"/>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B9" sqref="B9"/>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71.25" x14ac:dyDescent="0.25">
      <c r="A2" s="24">
        <v>46007</v>
      </c>
      <c r="B2" s="2" t="s">
        <v>120</v>
      </c>
      <c r="C2" s="2" t="s">
        <v>11</v>
      </c>
      <c r="D2" s="4" t="s">
        <v>121</v>
      </c>
      <c r="E2" s="2" t="s">
        <v>471</v>
      </c>
      <c r="F2" s="3" t="s">
        <v>12</v>
      </c>
      <c r="G2" s="3">
        <v>6</v>
      </c>
      <c r="H2" s="5" t="s">
        <v>123</v>
      </c>
      <c r="I2" s="2" t="s">
        <v>46</v>
      </c>
      <c r="J2" s="3" t="s">
        <v>14</v>
      </c>
      <c r="K2" s="6" t="s">
        <v>472</v>
      </c>
    </row>
    <row r="3" spans="1:11" ht="85.5" x14ac:dyDescent="0.25">
      <c r="A3" s="24">
        <v>46007</v>
      </c>
      <c r="B3" s="2" t="s">
        <v>120</v>
      </c>
      <c r="C3" s="2" t="s">
        <v>473</v>
      </c>
      <c r="D3" s="4" t="s">
        <v>127</v>
      </c>
      <c r="E3" s="2" t="s">
        <v>474</v>
      </c>
      <c r="F3" s="3" t="s">
        <v>22</v>
      </c>
      <c r="G3" s="3">
        <v>3</v>
      </c>
      <c r="H3" s="5" t="s">
        <v>123</v>
      </c>
      <c r="I3" s="2" t="s">
        <v>46</v>
      </c>
      <c r="J3" s="3" t="s">
        <v>14</v>
      </c>
      <c r="K3" s="6" t="s">
        <v>139</v>
      </c>
    </row>
    <row r="5" spans="1:11" x14ac:dyDescent="0.25">
      <c r="A5" s="28" t="s">
        <v>46</v>
      </c>
      <c r="B5" s="28"/>
    </row>
    <row r="6" spans="1:11" x14ac:dyDescent="0.25">
      <c r="A6" s="8" t="s">
        <v>18</v>
      </c>
      <c r="B6" s="8" t="s">
        <v>19</v>
      </c>
    </row>
    <row r="7" spans="1:11" x14ac:dyDescent="0.25">
      <c r="A7" s="9">
        <v>2</v>
      </c>
      <c r="B7" s="9">
        <v>6</v>
      </c>
    </row>
  </sheetData>
  <mergeCells count="1">
    <mergeCell ref="A5:B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4" workbookViewId="0">
      <selection activeCell="C7" sqref="C7"/>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142.5" x14ac:dyDescent="0.25">
      <c r="A2" s="24">
        <v>46002</v>
      </c>
      <c r="B2" s="2" t="s">
        <v>475</v>
      </c>
      <c r="C2" s="3" t="s">
        <v>476</v>
      </c>
      <c r="D2" s="4" t="s">
        <v>477</v>
      </c>
      <c r="E2" s="3" t="s">
        <v>478</v>
      </c>
      <c r="F2" s="3" t="s">
        <v>17</v>
      </c>
      <c r="G2" s="3">
        <v>4</v>
      </c>
      <c r="H2" s="5">
        <v>7</v>
      </c>
      <c r="I2" s="2" t="s">
        <v>479</v>
      </c>
      <c r="J2" s="3" t="s">
        <v>64</v>
      </c>
      <c r="K2" s="7" t="s">
        <v>480</v>
      </c>
    </row>
    <row r="3" spans="1:11" ht="71.25" x14ac:dyDescent="0.25">
      <c r="A3" s="24">
        <v>46004</v>
      </c>
      <c r="B3" s="2" t="s">
        <v>120</v>
      </c>
      <c r="C3" s="2" t="s">
        <v>11</v>
      </c>
      <c r="D3" s="4" t="s">
        <v>121</v>
      </c>
      <c r="E3" s="2" t="s">
        <v>481</v>
      </c>
      <c r="F3" s="3" t="s">
        <v>12</v>
      </c>
      <c r="G3" s="3">
        <v>6</v>
      </c>
      <c r="H3" s="5" t="s">
        <v>123</v>
      </c>
      <c r="I3" s="2" t="s">
        <v>479</v>
      </c>
      <c r="J3" s="3" t="s">
        <v>14</v>
      </c>
      <c r="K3" s="6" t="s">
        <v>482</v>
      </c>
    </row>
    <row r="4" spans="1:11" ht="42.75" x14ac:dyDescent="0.25">
      <c r="A4" s="24">
        <v>46004</v>
      </c>
      <c r="B4" s="2" t="s">
        <v>120</v>
      </c>
      <c r="C4" s="2" t="s">
        <v>483</v>
      </c>
      <c r="D4" s="4" t="s">
        <v>127</v>
      </c>
      <c r="E4" s="2" t="s">
        <v>484</v>
      </c>
      <c r="F4" s="3" t="s">
        <v>24</v>
      </c>
      <c r="G4" s="3">
        <v>1</v>
      </c>
      <c r="H4" s="5" t="s">
        <v>123</v>
      </c>
      <c r="I4" s="2" t="s">
        <v>479</v>
      </c>
      <c r="J4" s="3" t="s">
        <v>14</v>
      </c>
      <c r="K4" s="6" t="s">
        <v>485</v>
      </c>
    </row>
    <row r="6" spans="1:11" x14ac:dyDescent="0.25">
      <c r="A6" s="28" t="s">
        <v>479</v>
      </c>
      <c r="B6" s="28"/>
    </row>
    <row r="7" spans="1:11" x14ac:dyDescent="0.25">
      <c r="A7" s="8" t="s">
        <v>18</v>
      </c>
      <c r="B7" s="8" t="s">
        <v>19</v>
      </c>
    </row>
    <row r="8" spans="1:11" x14ac:dyDescent="0.25">
      <c r="A8" s="9">
        <v>3</v>
      </c>
      <c r="B8" s="9">
        <v>16</v>
      </c>
    </row>
  </sheetData>
  <mergeCells count="1">
    <mergeCell ref="A6:B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29" workbookViewId="0">
      <selection activeCell="C41" sqref="C41"/>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42.75" x14ac:dyDescent="0.25">
      <c r="A2" s="24">
        <v>45992</v>
      </c>
      <c r="B2" s="2" t="s">
        <v>486</v>
      </c>
      <c r="C2" s="3" t="s">
        <v>487</v>
      </c>
      <c r="D2" s="4">
        <v>0.375</v>
      </c>
      <c r="E2" s="3" t="s">
        <v>488</v>
      </c>
      <c r="F2" s="3" t="s">
        <v>15</v>
      </c>
      <c r="G2" s="3">
        <v>5</v>
      </c>
      <c r="H2" s="5">
        <v>5</v>
      </c>
      <c r="I2" s="3" t="s">
        <v>47</v>
      </c>
      <c r="J2" s="3" t="s">
        <v>42</v>
      </c>
      <c r="K2" s="6" t="s">
        <v>489</v>
      </c>
    </row>
    <row r="3" spans="1:11" ht="42.75" x14ac:dyDescent="0.25">
      <c r="A3" s="24">
        <v>45992</v>
      </c>
      <c r="B3" s="2" t="s">
        <v>48</v>
      </c>
      <c r="C3" s="3" t="s">
        <v>490</v>
      </c>
      <c r="D3" s="4">
        <v>0.52083333333333337</v>
      </c>
      <c r="E3" s="3" t="s">
        <v>491</v>
      </c>
      <c r="F3" s="3" t="s">
        <v>12</v>
      </c>
      <c r="G3" s="3">
        <v>4</v>
      </c>
      <c r="H3" s="5">
        <v>5</v>
      </c>
      <c r="I3" s="3" t="s">
        <v>47</v>
      </c>
      <c r="J3" s="3" t="s">
        <v>42</v>
      </c>
      <c r="K3" s="6" t="s">
        <v>50</v>
      </c>
    </row>
    <row r="4" spans="1:11" ht="28.5" x14ac:dyDescent="0.25">
      <c r="A4" s="24">
        <v>45992</v>
      </c>
      <c r="B4" s="2" t="s">
        <v>492</v>
      </c>
      <c r="C4" s="3" t="s">
        <v>493</v>
      </c>
      <c r="D4" s="4">
        <v>0.70833333333333337</v>
      </c>
      <c r="E4" s="3" t="s">
        <v>494</v>
      </c>
      <c r="F4" s="3" t="s">
        <v>17</v>
      </c>
      <c r="G4" s="3">
        <v>4</v>
      </c>
      <c r="H4" s="5">
        <v>5</v>
      </c>
      <c r="I4" s="3" t="s">
        <v>47</v>
      </c>
      <c r="J4" s="3" t="s">
        <v>42</v>
      </c>
      <c r="K4" s="6" t="s">
        <v>495</v>
      </c>
    </row>
    <row r="5" spans="1:11" ht="28.5" x14ac:dyDescent="0.25">
      <c r="A5" s="24">
        <v>45993</v>
      </c>
      <c r="B5" s="2" t="s">
        <v>48</v>
      </c>
      <c r="C5" s="3" t="s">
        <v>496</v>
      </c>
      <c r="D5" s="4">
        <v>0.625</v>
      </c>
      <c r="E5" s="3" t="s">
        <v>497</v>
      </c>
      <c r="F5" s="3" t="s">
        <v>15</v>
      </c>
      <c r="G5" s="3">
        <v>5</v>
      </c>
      <c r="H5" s="5">
        <v>5</v>
      </c>
      <c r="I5" s="3" t="s">
        <v>47</v>
      </c>
      <c r="J5" s="3" t="s">
        <v>42</v>
      </c>
      <c r="K5" s="6" t="s">
        <v>498</v>
      </c>
    </row>
    <row r="6" spans="1:11" ht="28.5" x14ac:dyDescent="0.25">
      <c r="A6" s="24">
        <v>45994</v>
      </c>
      <c r="B6" s="2" t="s">
        <v>76</v>
      </c>
      <c r="C6" s="3" t="s">
        <v>499</v>
      </c>
      <c r="D6" s="4">
        <v>0.66666666666666663</v>
      </c>
      <c r="E6" s="3" t="s">
        <v>500</v>
      </c>
      <c r="F6" s="3" t="s">
        <v>17</v>
      </c>
      <c r="G6" s="3">
        <v>4</v>
      </c>
      <c r="H6" s="5">
        <v>5</v>
      </c>
      <c r="I6" s="2" t="s">
        <v>47</v>
      </c>
      <c r="J6" s="3" t="s">
        <v>42</v>
      </c>
      <c r="K6" s="7" t="s">
        <v>382</v>
      </c>
    </row>
    <row r="7" spans="1:11" ht="42.75" x14ac:dyDescent="0.25">
      <c r="A7" s="24">
        <v>45995</v>
      </c>
      <c r="B7" s="2" t="s">
        <v>501</v>
      </c>
      <c r="C7" s="3" t="s">
        <v>502</v>
      </c>
      <c r="D7" s="4">
        <v>0.58333333333333337</v>
      </c>
      <c r="E7" s="3" t="s">
        <v>104</v>
      </c>
      <c r="F7" s="2" t="s">
        <v>22</v>
      </c>
      <c r="G7" s="3">
        <v>5</v>
      </c>
      <c r="H7" s="5" t="s">
        <v>23</v>
      </c>
      <c r="I7" s="3" t="s">
        <v>47</v>
      </c>
      <c r="J7" s="3" t="s">
        <v>20</v>
      </c>
      <c r="K7" s="7" t="s">
        <v>115</v>
      </c>
    </row>
    <row r="8" spans="1:11" ht="42.75" x14ac:dyDescent="0.25">
      <c r="A8" s="24">
        <v>45995</v>
      </c>
      <c r="B8" s="2" t="s">
        <v>503</v>
      </c>
      <c r="C8" s="2" t="s">
        <v>504</v>
      </c>
      <c r="D8" s="4">
        <v>0.6875</v>
      </c>
      <c r="E8" s="2" t="s">
        <v>505</v>
      </c>
      <c r="F8" s="2" t="s">
        <v>17</v>
      </c>
      <c r="G8" s="2">
        <v>4</v>
      </c>
      <c r="H8" s="2">
        <v>5</v>
      </c>
      <c r="I8" s="2" t="s">
        <v>47</v>
      </c>
      <c r="J8" s="3" t="s">
        <v>42</v>
      </c>
      <c r="K8" s="7" t="s">
        <v>114</v>
      </c>
    </row>
    <row r="9" spans="1:11" ht="28.5" x14ac:dyDescent="0.25">
      <c r="A9" s="24">
        <v>45995</v>
      </c>
      <c r="B9" s="2" t="s">
        <v>48</v>
      </c>
      <c r="C9" s="2" t="s">
        <v>506</v>
      </c>
      <c r="D9" s="4">
        <v>0.70833333333333337</v>
      </c>
      <c r="E9" s="2" t="s">
        <v>507</v>
      </c>
      <c r="F9" s="2" t="s">
        <v>22</v>
      </c>
      <c r="G9" s="2">
        <v>8</v>
      </c>
      <c r="H9" s="2">
        <v>5</v>
      </c>
      <c r="I9" s="2" t="s">
        <v>47</v>
      </c>
      <c r="J9" s="3" t="s">
        <v>42</v>
      </c>
      <c r="K9" s="6" t="s">
        <v>106</v>
      </c>
    </row>
    <row r="10" spans="1:11" ht="42.75" x14ac:dyDescent="0.25">
      <c r="A10" s="24">
        <v>45995</v>
      </c>
      <c r="B10" s="2" t="s">
        <v>501</v>
      </c>
      <c r="C10" s="3" t="s">
        <v>508</v>
      </c>
      <c r="D10" s="4">
        <v>0.75</v>
      </c>
      <c r="E10" s="3" t="s">
        <v>509</v>
      </c>
      <c r="F10" s="2" t="s">
        <v>17</v>
      </c>
      <c r="G10" s="3">
        <v>4</v>
      </c>
      <c r="H10" s="5" t="s">
        <v>23</v>
      </c>
      <c r="I10" s="3" t="s">
        <v>47</v>
      </c>
      <c r="J10" s="3" t="s">
        <v>20</v>
      </c>
      <c r="K10" s="7" t="s">
        <v>114</v>
      </c>
    </row>
    <row r="11" spans="1:11" ht="57" x14ac:dyDescent="0.25">
      <c r="A11" s="24">
        <v>45997</v>
      </c>
      <c r="B11" s="24" t="s">
        <v>510</v>
      </c>
      <c r="C11" s="2" t="s">
        <v>506</v>
      </c>
      <c r="D11" s="3" t="s">
        <v>511</v>
      </c>
      <c r="E11" s="4" t="s">
        <v>512</v>
      </c>
      <c r="F11" s="3" t="s">
        <v>15</v>
      </c>
      <c r="G11" s="3">
        <v>8</v>
      </c>
      <c r="H11" s="5" t="s">
        <v>23</v>
      </c>
      <c r="I11" s="5" t="s">
        <v>47</v>
      </c>
      <c r="J11" s="3" t="s">
        <v>20</v>
      </c>
      <c r="K11" s="7" t="s">
        <v>21</v>
      </c>
    </row>
    <row r="12" spans="1:11" ht="42.75" x14ac:dyDescent="0.25">
      <c r="A12" s="24">
        <v>45998</v>
      </c>
      <c r="B12" s="24" t="s">
        <v>510</v>
      </c>
      <c r="C12" s="2" t="s">
        <v>506</v>
      </c>
      <c r="D12" s="3" t="s">
        <v>513</v>
      </c>
      <c r="E12" s="4" t="s">
        <v>102</v>
      </c>
      <c r="F12" s="3" t="s">
        <v>15</v>
      </c>
      <c r="G12" s="3">
        <v>8</v>
      </c>
      <c r="H12" s="5" t="s">
        <v>23</v>
      </c>
      <c r="I12" s="5" t="s">
        <v>47</v>
      </c>
      <c r="J12" s="3" t="s">
        <v>20</v>
      </c>
      <c r="K12" s="7" t="s">
        <v>21</v>
      </c>
    </row>
    <row r="13" spans="1:11" ht="57" x14ac:dyDescent="0.25">
      <c r="A13" s="24">
        <v>45998</v>
      </c>
      <c r="B13" s="24" t="s">
        <v>510</v>
      </c>
      <c r="C13" s="2" t="s">
        <v>506</v>
      </c>
      <c r="D13" s="3" t="s">
        <v>511</v>
      </c>
      <c r="E13" s="4" t="s">
        <v>514</v>
      </c>
      <c r="F13" s="3" t="s">
        <v>15</v>
      </c>
      <c r="G13" s="3">
        <v>8</v>
      </c>
      <c r="H13" s="5" t="s">
        <v>23</v>
      </c>
      <c r="I13" s="5" t="s">
        <v>47</v>
      </c>
      <c r="J13" s="3" t="s">
        <v>20</v>
      </c>
      <c r="K13" s="7" t="s">
        <v>21</v>
      </c>
    </row>
    <row r="14" spans="1:11" ht="57" x14ac:dyDescent="0.25">
      <c r="A14" s="24">
        <v>45999</v>
      </c>
      <c r="B14" s="24" t="s">
        <v>515</v>
      </c>
      <c r="C14" s="2" t="s">
        <v>11</v>
      </c>
      <c r="D14" s="31">
        <v>0.20833333333333334</v>
      </c>
      <c r="E14" s="4" t="s">
        <v>516</v>
      </c>
      <c r="F14" s="3" t="s">
        <v>12</v>
      </c>
      <c r="G14" s="3">
        <v>6</v>
      </c>
      <c r="H14" s="3">
        <v>5</v>
      </c>
      <c r="I14" s="5" t="s">
        <v>47</v>
      </c>
      <c r="J14" s="3" t="s">
        <v>42</v>
      </c>
      <c r="K14" s="6" t="s">
        <v>517</v>
      </c>
    </row>
    <row r="15" spans="1:11" ht="42.75" x14ac:dyDescent="0.25">
      <c r="A15" s="24">
        <v>45999</v>
      </c>
      <c r="B15" s="24" t="s">
        <v>510</v>
      </c>
      <c r="C15" s="2" t="s">
        <v>506</v>
      </c>
      <c r="D15" s="3" t="s">
        <v>513</v>
      </c>
      <c r="E15" s="4" t="s">
        <v>518</v>
      </c>
      <c r="F15" s="3" t="s">
        <v>15</v>
      </c>
      <c r="G15" s="3">
        <v>8</v>
      </c>
      <c r="H15" s="5" t="s">
        <v>23</v>
      </c>
      <c r="I15" s="5" t="s">
        <v>47</v>
      </c>
      <c r="J15" s="3" t="s">
        <v>20</v>
      </c>
      <c r="K15" s="7" t="s">
        <v>21</v>
      </c>
    </row>
    <row r="16" spans="1:11" ht="57" x14ac:dyDescent="0.25">
      <c r="A16" s="24">
        <v>45999</v>
      </c>
      <c r="B16" s="24" t="s">
        <v>510</v>
      </c>
      <c r="C16" s="2" t="s">
        <v>506</v>
      </c>
      <c r="D16" s="3" t="s">
        <v>511</v>
      </c>
      <c r="E16" s="4" t="s">
        <v>519</v>
      </c>
      <c r="F16" s="3" t="s">
        <v>15</v>
      </c>
      <c r="G16" s="3">
        <v>8</v>
      </c>
      <c r="H16" s="5" t="s">
        <v>23</v>
      </c>
      <c r="I16" s="5" t="s">
        <v>47</v>
      </c>
      <c r="J16" s="3" t="s">
        <v>20</v>
      </c>
      <c r="K16" s="7" t="s">
        <v>21</v>
      </c>
    </row>
    <row r="17" spans="1:11" ht="42.75" x14ac:dyDescent="0.25">
      <c r="A17" s="24">
        <v>46000</v>
      </c>
      <c r="B17" s="2" t="s">
        <v>48</v>
      </c>
      <c r="C17" s="3" t="s">
        <v>520</v>
      </c>
      <c r="D17" s="4">
        <v>0.5</v>
      </c>
      <c r="E17" s="3" t="s">
        <v>521</v>
      </c>
      <c r="F17" s="3" t="s">
        <v>17</v>
      </c>
      <c r="G17" s="3">
        <v>4</v>
      </c>
      <c r="H17" s="5">
        <v>5</v>
      </c>
      <c r="I17" s="3" t="s">
        <v>47</v>
      </c>
      <c r="J17" s="3" t="s">
        <v>42</v>
      </c>
      <c r="K17" s="6" t="s">
        <v>50</v>
      </c>
    </row>
    <row r="18" spans="1:11" ht="28.5" x14ac:dyDescent="0.25">
      <c r="A18" s="24">
        <v>46000</v>
      </c>
      <c r="B18" s="2" t="s">
        <v>48</v>
      </c>
      <c r="C18" s="3" t="s">
        <v>522</v>
      </c>
      <c r="D18" s="4">
        <v>0.625</v>
      </c>
      <c r="E18" s="3" t="s">
        <v>406</v>
      </c>
      <c r="F18" s="3" t="s">
        <v>15</v>
      </c>
      <c r="G18" s="3">
        <v>7</v>
      </c>
      <c r="H18" s="5">
        <v>5</v>
      </c>
      <c r="I18" s="3" t="s">
        <v>47</v>
      </c>
      <c r="J18" s="3" t="s">
        <v>42</v>
      </c>
      <c r="K18" s="6" t="s">
        <v>523</v>
      </c>
    </row>
    <row r="19" spans="1:11" ht="42.75" x14ac:dyDescent="0.25">
      <c r="A19" s="24">
        <v>46000</v>
      </c>
      <c r="B19" s="2" t="s">
        <v>48</v>
      </c>
      <c r="C19" s="3" t="s">
        <v>524</v>
      </c>
      <c r="D19" s="4">
        <v>0.70833333333333337</v>
      </c>
      <c r="E19" s="3" t="s">
        <v>423</v>
      </c>
      <c r="F19" s="3" t="s">
        <v>17</v>
      </c>
      <c r="G19" s="3">
        <v>4</v>
      </c>
      <c r="H19" s="5">
        <v>5</v>
      </c>
      <c r="I19" s="3" t="s">
        <v>47</v>
      </c>
      <c r="J19" s="3" t="s">
        <v>42</v>
      </c>
      <c r="K19" s="6" t="s">
        <v>525</v>
      </c>
    </row>
    <row r="20" spans="1:11" ht="42.75" x14ac:dyDescent="0.25">
      <c r="A20" s="24">
        <v>46001</v>
      </c>
      <c r="B20" s="2" t="s">
        <v>526</v>
      </c>
      <c r="C20" s="3" t="s">
        <v>527</v>
      </c>
      <c r="D20" s="4">
        <v>0.45833333333333331</v>
      </c>
      <c r="E20" s="3" t="s">
        <v>528</v>
      </c>
      <c r="F20" s="3" t="s">
        <v>17</v>
      </c>
      <c r="G20" s="3">
        <v>4</v>
      </c>
      <c r="H20" s="5" t="s">
        <v>23</v>
      </c>
      <c r="I20" s="5" t="s">
        <v>47</v>
      </c>
      <c r="J20" s="3" t="s">
        <v>20</v>
      </c>
      <c r="K20" s="7" t="s">
        <v>105</v>
      </c>
    </row>
    <row r="21" spans="1:11" ht="42.75" x14ac:dyDescent="0.25">
      <c r="A21" s="24">
        <v>46001</v>
      </c>
      <c r="B21" s="2" t="s">
        <v>374</v>
      </c>
      <c r="C21" s="3" t="s">
        <v>529</v>
      </c>
      <c r="D21" s="4">
        <v>0.5</v>
      </c>
      <c r="E21" s="3" t="s">
        <v>94</v>
      </c>
      <c r="F21" s="3" t="s">
        <v>22</v>
      </c>
      <c r="G21" s="3">
        <v>3</v>
      </c>
      <c r="H21" s="5">
        <v>5</v>
      </c>
      <c r="I21" s="5" t="s">
        <v>47</v>
      </c>
      <c r="J21" s="3" t="s">
        <v>42</v>
      </c>
      <c r="K21" s="7" t="s">
        <v>50</v>
      </c>
    </row>
    <row r="22" spans="1:11" ht="42.75" x14ac:dyDescent="0.25">
      <c r="A22" s="24">
        <v>46001</v>
      </c>
      <c r="B22" s="24" t="s">
        <v>510</v>
      </c>
      <c r="C22" s="2" t="s">
        <v>506</v>
      </c>
      <c r="D22" s="3" t="s">
        <v>511</v>
      </c>
      <c r="E22" s="4" t="s">
        <v>111</v>
      </c>
      <c r="F22" s="3" t="s">
        <v>15</v>
      </c>
      <c r="G22" s="3">
        <v>8</v>
      </c>
      <c r="H22" s="5" t="s">
        <v>23</v>
      </c>
      <c r="I22" s="5" t="s">
        <v>47</v>
      </c>
      <c r="J22" s="3" t="s">
        <v>20</v>
      </c>
      <c r="K22" s="7" t="s">
        <v>105</v>
      </c>
    </row>
    <row r="23" spans="1:11" ht="99.75" x14ac:dyDescent="0.25">
      <c r="A23" s="24">
        <v>46002</v>
      </c>
      <c r="B23" s="24" t="s">
        <v>510</v>
      </c>
      <c r="C23" s="2" t="s">
        <v>506</v>
      </c>
      <c r="D23" s="3" t="s">
        <v>511</v>
      </c>
      <c r="E23" s="4" t="s">
        <v>530</v>
      </c>
      <c r="F23" s="3" t="s">
        <v>22</v>
      </c>
      <c r="G23" s="3">
        <v>8</v>
      </c>
      <c r="H23" s="5" t="s">
        <v>23</v>
      </c>
      <c r="I23" s="5" t="s">
        <v>47</v>
      </c>
      <c r="J23" s="3" t="s">
        <v>20</v>
      </c>
      <c r="K23" s="7" t="s">
        <v>531</v>
      </c>
    </row>
    <row r="24" spans="1:11" ht="42.75" x14ac:dyDescent="0.25">
      <c r="A24" s="24">
        <v>46003</v>
      </c>
      <c r="B24" s="2" t="s">
        <v>101</v>
      </c>
      <c r="C24" s="3" t="s">
        <v>532</v>
      </c>
      <c r="D24" s="4">
        <v>0.66666666666666663</v>
      </c>
      <c r="E24" s="3" t="s">
        <v>427</v>
      </c>
      <c r="F24" s="3" t="s">
        <v>15</v>
      </c>
      <c r="G24" s="3">
        <v>7</v>
      </c>
      <c r="H24" s="5">
        <v>5</v>
      </c>
      <c r="I24" s="2" t="s">
        <v>47</v>
      </c>
      <c r="J24" s="3" t="s">
        <v>42</v>
      </c>
      <c r="K24" s="7" t="s">
        <v>533</v>
      </c>
    </row>
    <row r="25" spans="1:11" ht="85.5" x14ac:dyDescent="0.25">
      <c r="A25" s="24">
        <v>46005</v>
      </c>
      <c r="B25" s="2" t="s">
        <v>120</v>
      </c>
      <c r="C25" s="2" t="s">
        <v>11</v>
      </c>
      <c r="D25" s="4">
        <v>0.4375</v>
      </c>
      <c r="E25" s="2" t="s">
        <v>534</v>
      </c>
      <c r="F25" s="3" t="s">
        <v>12</v>
      </c>
      <c r="G25" s="3">
        <v>6</v>
      </c>
      <c r="H25" s="5" t="s">
        <v>123</v>
      </c>
      <c r="I25" s="2" t="s">
        <v>47</v>
      </c>
      <c r="J25" s="3" t="s">
        <v>14</v>
      </c>
      <c r="K25" s="6" t="s">
        <v>535</v>
      </c>
    </row>
    <row r="26" spans="1:11" ht="313.5" x14ac:dyDescent="0.25">
      <c r="A26" s="24">
        <v>46005</v>
      </c>
      <c r="B26" s="2" t="s">
        <v>120</v>
      </c>
      <c r="C26" s="2" t="s">
        <v>536</v>
      </c>
      <c r="D26" s="4">
        <v>0.4375</v>
      </c>
      <c r="E26" s="2" t="s">
        <v>537</v>
      </c>
      <c r="F26" s="3" t="s">
        <v>24</v>
      </c>
      <c r="G26" s="3">
        <v>2</v>
      </c>
      <c r="H26" s="5" t="s">
        <v>123</v>
      </c>
      <c r="I26" s="2" t="s">
        <v>47</v>
      </c>
      <c r="J26" s="3" t="s">
        <v>14</v>
      </c>
      <c r="K26" s="6" t="s">
        <v>538</v>
      </c>
    </row>
    <row r="28" spans="1:11" x14ac:dyDescent="0.25">
      <c r="A28" s="28" t="s">
        <v>47</v>
      </c>
      <c r="B28" s="28"/>
    </row>
    <row r="29" spans="1:11" x14ac:dyDescent="0.25">
      <c r="A29" s="8" t="s">
        <v>18</v>
      </c>
      <c r="B29" s="8" t="s">
        <v>19</v>
      </c>
    </row>
    <row r="30" spans="1:11" x14ac:dyDescent="0.25">
      <c r="A30" s="9">
        <v>25</v>
      </c>
      <c r="B30" s="9">
        <v>77</v>
      </c>
    </row>
  </sheetData>
  <mergeCells count="1">
    <mergeCell ref="A28:B2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opLeftCell="A4" workbookViewId="0">
      <selection activeCell="D14" sqref="D14"/>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114" x14ac:dyDescent="0.25">
      <c r="A2" s="24">
        <v>46004</v>
      </c>
      <c r="B2" s="2" t="s">
        <v>539</v>
      </c>
      <c r="C2" s="3" t="s">
        <v>11</v>
      </c>
      <c r="D2" s="4" t="s">
        <v>540</v>
      </c>
      <c r="E2" s="2" t="s">
        <v>541</v>
      </c>
      <c r="F2" s="3" t="s">
        <v>12</v>
      </c>
      <c r="G2" s="3">
        <v>6</v>
      </c>
      <c r="H2" s="5">
        <v>7</v>
      </c>
      <c r="I2" s="2" t="s">
        <v>79</v>
      </c>
      <c r="J2" s="3" t="s">
        <v>14</v>
      </c>
      <c r="K2" s="7" t="s">
        <v>542</v>
      </c>
    </row>
    <row r="3" spans="1:11" ht="42.75" x14ac:dyDescent="0.25">
      <c r="A3" s="24">
        <v>46004</v>
      </c>
      <c r="B3" s="2" t="s">
        <v>543</v>
      </c>
      <c r="C3" s="2" t="s">
        <v>544</v>
      </c>
      <c r="D3" s="4">
        <v>0.39583333333333331</v>
      </c>
      <c r="E3" s="2" t="s">
        <v>78</v>
      </c>
      <c r="F3" s="3" t="s">
        <v>24</v>
      </c>
      <c r="G3" s="3">
        <v>4</v>
      </c>
      <c r="H3" s="5" t="s">
        <v>23</v>
      </c>
      <c r="I3" s="2" t="s">
        <v>79</v>
      </c>
      <c r="J3" s="3" t="s">
        <v>14</v>
      </c>
      <c r="K3" s="6" t="s">
        <v>119</v>
      </c>
    </row>
    <row r="4" spans="1:11" ht="71.25" x14ac:dyDescent="0.25">
      <c r="A4" s="24">
        <v>46007</v>
      </c>
      <c r="B4" s="2" t="s">
        <v>120</v>
      </c>
      <c r="C4" s="2" t="s">
        <v>11</v>
      </c>
      <c r="D4" s="4" t="s">
        <v>121</v>
      </c>
      <c r="E4" s="2" t="s">
        <v>545</v>
      </c>
      <c r="F4" s="3" t="s">
        <v>12</v>
      </c>
      <c r="G4" s="3">
        <v>6</v>
      </c>
      <c r="H4" s="5" t="s">
        <v>123</v>
      </c>
      <c r="I4" s="2" t="s">
        <v>79</v>
      </c>
      <c r="J4" s="3" t="s">
        <v>14</v>
      </c>
      <c r="K4" s="6" t="s">
        <v>546</v>
      </c>
    </row>
    <row r="5" spans="1:11" ht="85.5" x14ac:dyDescent="0.25">
      <c r="A5" s="24">
        <v>46007</v>
      </c>
      <c r="B5" s="2" t="s">
        <v>120</v>
      </c>
      <c r="C5" s="2" t="s">
        <v>547</v>
      </c>
      <c r="D5" s="4" t="s">
        <v>127</v>
      </c>
      <c r="E5" s="2" t="s">
        <v>548</v>
      </c>
      <c r="F5" s="3" t="s">
        <v>22</v>
      </c>
      <c r="G5" s="3">
        <v>8</v>
      </c>
      <c r="H5" s="5" t="s">
        <v>123</v>
      </c>
      <c r="I5" s="2" t="s">
        <v>79</v>
      </c>
      <c r="J5" s="3" t="s">
        <v>14</v>
      </c>
      <c r="K5" s="6" t="s">
        <v>549</v>
      </c>
    </row>
    <row r="7" spans="1:11" x14ac:dyDescent="0.25">
      <c r="A7" s="28" t="s">
        <v>79</v>
      </c>
      <c r="B7" s="28"/>
    </row>
    <row r="8" spans="1:11" x14ac:dyDescent="0.25">
      <c r="A8" s="8" t="s">
        <v>18</v>
      </c>
      <c r="B8" s="8" t="s">
        <v>19</v>
      </c>
    </row>
    <row r="9" spans="1:11" x14ac:dyDescent="0.25">
      <c r="A9" s="9">
        <v>4</v>
      </c>
      <c r="B9" s="9">
        <v>11</v>
      </c>
    </row>
  </sheetData>
  <mergeCells count="1">
    <mergeCell ref="A7:B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sqref="A1:XFD1048576"/>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85.5" x14ac:dyDescent="0.25">
      <c r="A2" s="24">
        <v>46012</v>
      </c>
      <c r="B2" s="2" t="s">
        <v>120</v>
      </c>
      <c r="C2" s="2" t="s">
        <v>11</v>
      </c>
      <c r="D2" s="4" t="s">
        <v>121</v>
      </c>
      <c r="E2" s="2" t="s">
        <v>550</v>
      </c>
      <c r="F2" s="3" t="s">
        <v>12</v>
      </c>
      <c r="G2" s="3">
        <v>6</v>
      </c>
      <c r="H2" s="5" t="s">
        <v>123</v>
      </c>
      <c r="I2" s="2" t="s">
        <v>551</v>
      </c>
      <c r="J2" s="3" t="s">
        <v>14</v>
      </c>
      <c r="K2" s="6" t="s">
        <v>552</v>
      </c>
    </row>
    <row r="3" spans="1:11" ht="99.75" x14ac:dyDescent="0.25">
      <c r="A3" s="24">
        <v>46012</v>
      </c>
      <c r="B3" s="2" t="s">
        <v>120</v>
      </c>
      <c r="C3" s="2" t="s">
        <v>553</v>
      </c>
      <c r="D3" s="4" t="s">
        <v>127</v>
      </c>
      <c r="E3" s="2" t="s">
        <v>281</v>
      </c>
      <c r="F3" s="3" t="s">
        <v>17</v>
      </c>
      <c r="G3" s="3">
        <v>4</v>
      </c>
      <c r="H3" s="5" t="s">
        <v>123</v>
      </c>
      <c r="I3" s="2" t="s">
        <v>551</v>
      </c>
      <c r="J3" s="3" t="s">
        <v>14</v>
      </c>
      <c r="K3" s="6" t="s">
        <v>554</v>
      </c>
    </row>
    <row r="5" spans="1:11" x14ac:dyDescent="0.25">
      <c r="A5" s="28" t="s">
        <v>551</v>
      </c>
      <c r="B5" s="28"/>
    </row>
    <row r="6" spans="1:11" x14ac:dyDescent="0.25">
      <c r="A6" s="8" t="s">
        <v>18</v>
      </c>
      <c r="B6" s="8" t="s">
        <v>19</v>
      </c>
    </row>
    <row r="7" spans="1:11" x14ac:dyDescent="0.25">
      <c r="A7" s="9">
        <v>2</v>
      </c>
      <c r="B7" s="9">
        <v>2</v>
      </c>
    </row>
  </sheetData>
  <mergeCells count="1">
    <mergeCell ref="A5:B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C12" sqref="C12"/>
    </sheetView>
  </sheetViews>
  <sheetFormatPr baseColWidth="10" defaultRowHeight="15" x14ac:dyDescent="0.25"/>
  <cols>
    <col min="1" max="1" width="19.85546875" bestFit="1" customWidth="1"/>
    <col min="2" max="2" width="45.85546875" bestFit="1" customWidth="1"/>
    <col min="3" max="3" width="32.140625" customWidth="1"/>
    <col min="4" max="4" width="15" customWidth="1"/>
    <col min="5" max="5" width="51.140625" customWidth="1"/>
    <col min="6" max="6" width="18.28515625" customWidth="1"/>
    <col min="7" max="7" width="18.7109375" customWidth="1"/>
    <col min="9" max="9" width="24.28515625" customWidth="1"/>
    <col min="10" max="10" width="25.42578125" customWidth="1"/>
    <col min="11" max="11" width="51.28515625" customWidth="1"/>
  </cols>
  <sheetData>
    <row r="1" spans="1:11" ht="15.75" x14ac:dyDescent="0.25">
      <c r="A1" s="1" t="s">
        <v>0</v>
      </c>
      <c r="B1" s="1" t="s">
        <v>1</v>
      </c>
      <c r="C1" s="1" t="s">
        <v>2</v>
      </c>
      <c r="D1" s="1" t="s">
        <v>3</v>
      </c>
      <c r="E1" s="1" t="s">
        <v>4</v>
      </c>
      <c r="F1" s="1" t="s">
        <v>5</v>
      </c>
      <c r="G1" s="1" t="s">
        <v>6</v>
      </c>
      <c r="H1" s="1" t="s">
        <v>7</v>
      </c>
      <c r="I1" s="1" t="s">
        <v>8</v>
      </c>
      <c r="J1" s="1" t="s">
        <v>9</v>
      </c>
      <c r="K1" s="1" t="s">
        <v>10</v>
      </c>
    </row>
    <row r="2" spans="1:11" ht="42.75" x14ac:dyDescent="0.25">
      <c r="A2" s="24">
        <v>46013</v>
      </c>
      <c r="B2" s="2" t="s">
        <v>48</v>
      </c>
      <c r="C2" s="2" t="s">
        <v>555</v>
      </c>
      <c r="D2" s="4">
        <v>0.70833333333333337</v>
      </c>
      <c r="E2" s="2" t="s">
        <v>138</v>
      </c>
      <c r="F2" s="3" t="s">
        <v>22</v>
      </c>
      <c r="G2" s="3">
        <v>8</v>
      </c>
      <c r="H2" s="5">
        <v>5</v>
      </c>
      <c r="I2" s="2" t="s">
        <v>556</v>
      </c>
      <c r="J2" s="3" t="s">
        <v>64</v>
      </c>
      <c r="K2" s="6" t="s">
        <v>557</v>
      </c>
    </row>
    <row r="4" spans="1:11" x14ac:dyDescent="0.25">
      <c r="A4" s="28" t="s">
        <v>556</v>
      </c>
      <c r="B4" s="28"/>
    </row>
    <row r="5" spans="1:11" x14ac:dyDescent="0.25">
      <c r="A5" s="8" t="s">
        <v>18</v>
      </c>
      <c r="B5" s="8" t="s">
        <v>19</v>
      </c>
    </row>
    <row r="6" spans="1:11" x14ac:dyDescent="0.25">
      <c r="A6" s="9">
        <v>1</v>
      </c>
      <c r="B6" s="9">
        <v>1</v>
      </c>
    </row>
  </sheetData>
  <mergeCells count="1">
    <mergeCell ref="A4:B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topLeftCell="A13" workbookViewId="0">
      <selection sqref="A1:C33"/>
    </sheetView>
  </sheetViews>
  <sheetFormatPr baseColWidth="10" defaultRowHeight="15" x14ac:dyDescent="0.25"/>
  <cols>
    <col min="1" max="1" width="25.85546875" bestFit="1" customWidth="1"/>
    <col min="2" max="2" width="25.42578125" bestFit="1" customWidth="1"/>
    <col min="3" max="3" width="21" bestFit="1" customWidth="1"/>
  </cols>
  <sheetData>
    <row r="1" spans="1:3" ht="15.75" thickBot="1" x14ac:dyDescent="0.3">
      <c r="A1" s="14" t="s">
        <v>8</v>
      </c>
      <c r="B1" s="15" t="s">
        <v>51</v>
      </c>
      <c r="C1" s="15" t="s">
        <v>19</v>
      </c>
    </row>
    <row r="2" spans="1:3" ht="15.75" thickBot="1" x14ac:dyDescent="0.3">
      <c r="A2" s="16" t="s">
        <v>124</v>
      </c>
      <c r="B2" s="16">
        <v>2</v>
      </c>
      <c r="C2" s="16">
        <v>5</v>
      </c>
    </row>
    <row r="3" spans="1:3" ht="15.75" thickBot="1" x14ac:dyDescent="0.3">
      <c r="A3" s="16" t="s">
        <v>13</v>
      </c>
      <c r="B3" s="16">
        <v>4</v>
      </c>
      <c r="C3" s="16">
        <v>16</v>
      </c>
    </row>
    <row r="4" spans="1:3" ht="15.75" thickBot="1" x14ac:dyDescent="0.3">
      <c r="A4" s="16" t="s">
        <v>81</v>
      </c>
      <c r="B4" s="16">
        <v>2</v>
      </c>
      <c r="C4" s="16">
        <v>6</v>
      </c>
    </row>
    <row r="5" spans="1:3" ht="15.75" thickBot="1" x14ac:dyDescent="0.3">
      <c r="A5" s="16" t="s">
        <v>168</v>
      </c>
      <c r="B5" s="16">
        <v>2</v>
      </c>
      <c r="C5" s="16">
        <v>6</v>
      </c>
    </row>
    <row r="6" spans="1:3" ht="15.75" thickBot="1" x14ac:dyDescent="0.3">
      <c r="A6" s="16" t="s">
        <v>55</v>
      </c>
      <c r="B6" s="16">
        <v>2</v>
      </c>
      <c r="C6" s="16">
        <v>6</v>
      </c>
    </row>
    <row r="7" spans="1:3" ht="15.75" thickBot="1" x14ac:dyDescent="0.3">
      <c r="A7" s="16" t="s">
        <v>158</v>
      </c>
      <c r="B7" s="16">
        <v>2</v>
      </c>
      <c r="C7" s="16">
        <v>4</v>
      </c>
    </row>
    <row r="8" spans="1:3" ht="15.75" thickBot="1" x14ac:dyDescent="0.3">
      <c r="A8" s="16" t="s">
        <v>83</v>
      </c>
      <c r="B8" s="16">
        <v>2</v>
      </c>
      <c r="C8" s="16">
        <v>4</v>
      </c>
    </row>
    <row r="9" spans="1:3" ht="15.75" thickBot="1" x14ac:dyDescent="0.3">
      <c r="A9" s="16" t="s">
        <v>170</v>
      </c>
      <c r="B9" s="16">
        <v>2</v>
      </c>
      <c r="C9" s="16">
        <v>4</v>
      </c>
    </row>
    <row r="10" spans="1:3" ht="15.75" thickBot="1" x14ac:dyDescent="0.3">
      <c r="A10" s="16" t="s">
        <v>176</v>
      </c>
      <c r="B10" s="16">
        <v>2</v>
      </c>
      <c r="C10" s="16">
        <v>6</v>
      </c>
    </row>
    <row r="11" spans="1:3" ht="15.75" thickBot="1" x14ac:dyDescent="0.3">
      <c r="A11" s="16" t="s">
        <v>25</v>
      </c>
      <c r="B11" s="16">
        <v>3</v>
      </c>
      <c r="C11" s="16">
        <v>8</v>
      </c>
    </row>
    <row r="12" spans="1:3" ht="15.75" thickBot="1" x14ac:dyDescent="0.3">
      <c r="A12" s="16" t="s">
        <v>27</v>
      </c>
      <c r="B12" s="16">
        <v>23</v>
      </c>
      <c r="C12" s="16">
        <v>174</v>
      </c>
    </row>
    <row r="13" spans="1:3" ht="15.75" thickBot="1" x14ac:dyDescent="0.3">
      <c r="A13" s="16" t="s">
        <v>243</v>
      </c>
      <c r="B13" s="16">
        <v>2</v>
      </c>
      <c r="C13" s="16">
        <v>6</v>
      </c>
    </row>
    <row r="14" spans="1:3" ht="15.75" thickBot="1" x14ac:dyDescent="0.3">
      <c r="A14" s="16" t="s">
        <v>251</v>
      </c>
      <c r="B14" s="16">
        <v>2</v>
      </c>
      <c r="C14" s="16">
        <v>4</v>
      </c>
    </row>
    <row r="15" spans="1:3" ht="15.75" thickBot="1" x14ac:dyDescent="0.3">
      <c r="A15" s="16" t="s">
        <v>256</v>
      </c>
      <c r="B15" s="16">
        <v>1</v>
      </c>
      <c r="C15" s="16">
        <v>1</v>
      </c>
    </row>
    <row r="16" spans="1:3" ht="15.75" thickBot="1" x14ac:dyDescent="0.3">
      <c r="A16" s="16" t="s">
        <v>28</v>
      </c>
      <c r="B16" s="16">
        <v>40</v>
      </c>
      <c r="C16" s="16">
        <v>205</v>
      </c>
    </row>
    <row r="17" spans="1:3" ht="15.75" thickBot="1" x14ac:dyDescent="0.3">
      <c r="A17" s="16" t="s">
        <v>31</v>
      </c>
      <c r="B17" s="16">
        <v>8</v>
      </c>
      <c r="C17" s="16">
        <v>29</v>
      </c>
    </row>
    <row r="18" spans="1:3" ht="15.75" thickBot="1" x14ac:dyDescent="0.3">
      <c r="A18" s="16" t="s">
        <v>324</v>
      </c>
      <c r="B18" s="16">
        <v>4</v>
      </c>
      <c r="C18" s="16">
        <v>10</v>
      </c>
    </row>
    <row r="19" spans="1:3" ht="15.75" thickBot="1" x14ac:dyDescent="0.3">
      <c r="A19" s="16" t="s">
        <v>326</v>
      </c>
      <c r="B19" s="16">
        <v>2</v>
      </c>
      <c r="C19" s="16">
        <v>6</v>
      </c>
    </row>
    <row r="20" spans="1:3" ht="15.75" thickBot="1" x14ac:dyDescent="0.3">
      <c r="A20" s="16" t="s">
        <v>52</v>
      </c>
      <c r="B20" s="16">
        <v>25</v>
      </c>
      <c r="C20" s="16">
        <v>43</v>
      </c>
    </row>
    <row r="21" spans="1:3" ht="15.75" thickBot="1" x14ac:dyDescent="0.3">
      <c r="A21" s="16" t="s">
        <v>44</v>
      </c>
      <c r="B21" s="16">
        <v>12</v>
      </c>
      <c r="C21" s="16">
        <v>26</v>
      </c>
    </row>
    <row r="22" spans="1:3" ht="15.75" thickBot="1" x14ac:dyDescent="0.3">
      <c r="A22" s="16" t="s">
        <v>392</v>
      </c>
      <c r="B22" s="16">
        <v>2</v>
      </c>
      <c r="C22" s="16">
        <v>6</v>
      </c>
    </row>
    <row r="23" spans="1:3" ht="15.75" thickBot="1" x14ac:dyDescent="0.3">
      <c r="A23" s="16" t="s">
        <v>398</v>
      </c>
      <c r="B23" s="16">
        <v>40</v>
      </c>
      <c r="C23" s="16">
        <v>97</v>
      </c>
    </row>
    <row r="24" spans="1:3" ht="15.75" thickBot="1" x14ac:dyDescent="0.3">
      <c r="A24" s="16" t="s">
        <v>53</v>
      </c>
      <c r="B24" s="16">
        <v>2</v>
      </c>
      <c r="C24" s="16">
        <v>4</v>
      </c>
    </row>
    <row r="25" spans="1:3" ht="15.75" thickBot="1" x14ac:dyDescent="0.3">
      <c r="A25" s="16" t="s">
        <v>446</v>
      </c>
      <c r="B25" s="16">
        <v>2</v>
      </c>
      <c r="C25" s="16">
        <v>6</v>
      </c>
    </row>
    <row r="26" spans="1:3" ht="15.75" thickBot="1" x14ac:dyDescent="0.3">
      <c r="A26" s="16" t="s">
        <v>112</v>
      </c>
      <c r="B26" s="16">
        <v>7</v>
      </c>
      <c r="C26" s="16">
        <v>22</v>
      </c>
    </row>
    <row r="27" spans="1:3" ht="15.75" thickBot="1" x14ac:dyDescent="0.3">
      <c r="A27" s="16" t="s">
        <v>46</v>
      </c>
      <c r="B27" s="16">
        <v>2</v>
      </c>
      <c r="C27" s="16">
        <v>6</v>
      </c>
    </row>
    <row r="28" spans="1:3" ht="15.75" thickBot="1" x14ac:dyDescent="0.3">
      <c r="A28" s="16" t="s">
        <v>479</v>
      </c>
      <c r="B28" s="16">
        <v>3</v>
      </c>
      <c r="C28" s="16">
        <v>16</v>
      </c>
    </row>
    <row r="29" spans="1:3" ht="15.75" thickBot="1" x14ac:dyDescent="0.3">
      <c r="A29" s="16" t="s">
        <v>47</v>
      </c>
      <c r="B29" s="16">
        <v>25</v>
      </c>
      <c r="C29" s="16">
        <v>77</v>
      </c>
    </row>
    <row r="30" spans="1:3" ht="15.75" thickBot="1" x14ac:dyDescent="0.3">
      <c r="A30" s="16" t="s">
        <v>79</v>
      </c>
      <c r="B30" s="16">
        <v>4</v>
      </c>
      <c r="C30" s="16">
        <v>11</v>
      </c>
    </row>
    <row r="31" spans="1:3" ht="15.75" thickBot="1" x14ac:dyDescent="0.3">
      <c r="A31" s="16" t="s">
        <v>551</v>
      </c>
      <c r="B31" s="16">
        <v>2</v>
      </c>
      <c r="C31" s="16">
        <v>2</v>
      </c>
    </row>
    <row r="32" spans="1:3" ht="15.75" thickBot="1" x14ac:dyDescent="0.3">
      <c r="A32" s="16" t="s">
        <v>80</v>
      </c>
      <c r="B32" s="16">
        <v>1</v>
      </c>
      <c r="C32" s="16">
        <v>1</v>
      </c>
    </row>
    <row r="33" spans="1:3" ht="15.75" thickBot="1" x14ac:dyDescent="0.3">
      <c r="A33" s="18" t="s">
        <v>54</v>
      </c>
      <c r="B33" s="19">
        <f>SUM(B2:B32)</f>
        <v>232</v>
      </c>
      <c r="C33" s="19">
        <f>SUM(C2:C32)</f>
        <v>817</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workbookViewId="0">
      <selection activeCell="J7" sqref="J7"/>
    </sheetView>
  </sheetViews>
  <sheetFormatPr baseColWidth="10" defaultRowHeight="15" x14ac:dyDescent="0.25"/>
  <cols>
    <col min="1" max="1" width="46.5703125" bestFit="1" customWidth="1"/>
    <col min="2" max="2" width="25.42578125" bestFit="1" customWidth="1"/>
  </cols>
  <sheetData>
    <row r="1" spans="1:2" ht="15.75" thickBot="1" x14ac:dyDescent="0.3">
      <c r="A1" s="14" t="s">
        <v>8</v>
      </c>
      <c r="B1" s="15" t="s">
        <v>51</v>
      </c>
    </row>
    <row r="2" spans="1:2" ht="15.75" thickBot="1" x14ac:dyDescent="0.3">
      <c r="A2" s="16" t="s">
        <v>20</v>
      </c>
      <c r="B2" s="17">
        <v>23</v>
      </c>
    </row>
    <row r="3" spans="1:2" ht="15.75" thickBot="1" x14ac:dyDescent="0.3">
      <c r="A3" s="16" t="s">
        <v>42</v>
      </c>
      <c r="B3" s="17">
        <v>40</v>
      </c>
    </row>
    <row r="4" spans="1:2" ht="15.75" thickBot="1" x14ac:dyDescent="0.3">
      <c r="A4" s="16" t="s">
        <v>64</v>
      </c>
      <c r="B4" s="17">
        <v>12</v>
      </c>
    </row>
    <row r="5" spans="1:2" ht="15.75" thickBot="1" x14ac:dyDescent="0.3">
      <c r="A5" s="16" t="s">
        <v>14</v>
      </c>
      <c r="B5" s="17">
        <v>159</v>
      </c>
    </row>
    <row r="6" spans="1:2" ht="15.75" thickBot="1" x14ac:dyDescent="0.3">
      <c r="A6" s="18" t="s">
        <v>54</v>
      </c>
      <c r="B6" s="19">
        <f>SUM(B2:B5)</f>
        <v>234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ADMINISTRATIVA Y SST</vt:lpstr>
      <vt:lpstr>ALMACEN</vt:lpstr>
      <vt:lpstr>AMBIENTE</vt:lpstr>
      <vt:lpstr>ATENCION AL CIUDADANO</vt:lpstr>
      <vt:lpstr>BIEN-ESTAR</vt:lpstr>
      <vt:lpstr>CALIDAD Y CDI</vt:lpstr>
      <vt:lpstr>CONTRATACIÓN</vt:lpstr>
      <vt:lpstr>CULTURA</vt:lpstr>
      <vt:lpstr>CYPA</vt:lpstr>
      <vt:lpstr>DERECHOS DIFERENCIALES</vt:lpstr>
      <vt:lpstr>DESPACHO</vt:lpstr>
      <vt:lpstr>DESPACHO COMISORIO</vt:lpstr>
      <vt:lpstr>DOTACIONES</vt:lpstr>
      <vt:lpstr>FINANCIERA Y SISTEMAS</vt:lpstr>
      <vt:lpstr>GESTORES DEL ORDEN</vt:lpstr>
      <vt:lpstr>GOBIERNO</vt:lpstr>
      <vt:lpstr>INFRAESTRUCTURA</vt:lpstr>
      <vt:lpstr>INSPECCIONES </vt:lpstr>
      <vt:lpstr>IVC</vt:lpstr>
      <vt:lpstr>JUSTICIA SOCIAL</vt:lpstr>
      <vt:lpstr>MENOS POBREZA</vt:lpstr>
      <vt:lpstr>PARQUES</vt:lpstr>
      <vt:lpstr>PARTICIPACIÓN</vt:lpstr>
      <vt:lpstr>PLANEACIÓN</vt:lpstr>
      <vt:lpstr>POLICIA NACIONAL</vt:lpstr>
      <vt:lpstr>PRODUCTIVIDAD</vt:lpstr>
      <vt:lpstr>RIESGOS</vt:lpstr>
      <vt:lpstr>SEGURIDAD</vt:lpstr>
      <vt:lpstr>TEJIDO SOCIAL</vt:lpstr>
      <vt:lpstr>TERRITORIO CONFIABLE</vt:lpstr>
      <vt:lpstr>TRASMILENIO</vt:lpstr>
      <vt:lpstr>TOTAL</vt:lpstr>
      <vt:lpstr>CATEGORIAS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Jonattan A. Quintero Jimenez</dc:creator>
  <cp:lastModifiedBy>Jonattan A. Quintero Jimenez</cp:lastModifiedBy>
  <dcterms:created xsi:type="dcterms:W3CDTF">2025-09-01T17:31:56Z</dcterms:created>
  <dcterms:modified xsi:type="dcterms:W3CDTF">2026-01-10T21:54:14Z</dcterms:modified>
</cp:coreProperties>
</file>